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3. Cash Flow\"/>
    </mc:Choice>
  </mc:AlternateContent>
  <xr:revisionPtr revIDLastSave="0" documentId="8_{664DEC93-CBFC-44C2-A278-4F2A073B11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Z39" i="6"/>
  <c r="Z39" i="7"/>
  <c r="Y39" i="7"/>
  <c r="Z39" i="8"/>
  <c r="Z39" i="9"/>
  <c r="Z39" i="10"/>
  <c r="Z39" i="11"/>
  <c r="Y39" i="11"/>
  <c r="Z39" i="12"/>
  <c r="Z39" i="13"/>
  <c r="Y39" i="15"/>
  <c r="Z39" i="15" s="1"/>
  <c r="Z39" i="16"/>
  <c r="Z39" i="17"/>
  <c r="Z39" i="18"/>
  <c r="Z39" i="19"/>
  <c r="Y39" i="19"/>
  <c r="Z39" i="20"/>
  <c r="Y39" i="20"/>
  <c r="Z39" i="21"/>
  <c r="Z39" i="22"/>
  <c r="Y39" i="23"/>
  <c r="Z39" i="23" s="1"/>
  <c r="Z39" i="1"/>
  <c r="Y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Z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J39" i="20"/>
  <c r="W39" i="21"/>
  <c r="Y39" i="21" s="1"/>
  <c r="J39" i="21"/>
  <c r="W39" i="22"/>
  <c r="Y39" i="22" s="1"/>
  <c r="J39" i="22"/>
  <c r="W39" i="23"/>
  <c r="J39" i="23"/>
  <c r="W39" i="1"/>
  <c r="J39" i="1"/>
  <c r="V38" i="3"/>
  <c r="N38" i="4"/>
  <c r="X38" i="11"/>
  <c r="X40" i="11" s="1"/>
  <c r="K38" i="11"/>
  <c r="J38" i="12"/>
  <c r="H38" i="13"/>
  <c r="S38" i="14"/>
  <c r="S38" i="15"/>
  <c r="Q38" i="16"/>
  <c r="D38" i="16"/>
  <c r="D40" i="16" s="1"/>
  <c r="C38" i="17"/>
  <c r="C40" i="17" s="1"/>
  <c r="M38" i="18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L38" i="10" s="1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T38" i="13" s="1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E38" i="15" s="1"/>
  <c r="E40" i="15" s="1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N38" i="17" s="1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P38" i="22" s="1"/>
  <c r="O27" i="22"/>
  <c r="N27" i="22"/>
  <c r="M27" i="22"/>
  <c r="L27" i="22"/>
  <c r="K27" i="22"/>
  <c r="J27" i="22"/>
  <c r="I27" i="22"/>
  <c r="H27" i="22"/>
  <c r="H38" i="22" s="1"/>
  <c r="G27" i="22"/>
  <c r="F27" i="22"/>
  <c r="E27" i="22"/>
  <c r="D27" i="22"/>
  <c r="C27" i="22"/>
  <c r="AA27" i="23"/>
  <c r="Y27" i="23"/>
  <c r="Y38" i="23" s="1"/>
  <c r="Y40" i="23" s="1"/>
  <c r="X27" i="23"/>
  <c r="Z27" i="23" s="1"/>
  <c r="W27" i="23"/>
  <c r="V27" i="23"/>
  <c r="U27" i="23"/>
  <c r="T27" i="23"/>
  <c r="S27" i="23"/>
  <c r="R27" i="23"/>
  <c r="Q27" i="23"/>
  <c r="Q38" i="23" s="1"/>
  <c r="P27" i="23"/>
  <c r="O27" i="23"/>
  <c r="N27" i="23"/>
  <c r="M27" i="23"/>
  <c r="L27" i="23"/>
  <c r="K27" i="23"/>
  <c r="J27" i="23"/>
  <c r="I27" i="23"/>
  <c r="I38" i="23" s="1"/>
  <c r="H27" i="23"/>
  <c r="G27" i="23"/>
  <c r="F27" i="23"/>
  <c r="E27" i="23"/>
  <c r="D27" i="23"/>
  <c r="C27" i="23"/>
  <c r="AA27" i="1"/>
  <c r="Z27" i="1"/>
  <c r="Y27" i="1"/>
  <c r="Y38" i="1" s="1"/>
  <c r="Y40" i="1" s="1"/>
  <c r="X27" i="1"/>
  <c r="W27" i="1"/>
  <c r="V27" i="1"/>
  <c r="U27" i="1"/>
  <c r="T27" i="1"/>
  <c r="S27" i="1"/>
  <c r="R27" i="1"/>
  <c r="Q27" i="1"/>
  <c r="Q38" i="1" s="1"/>
  <c r="P27" i="1"/>
  <c r="O27" i="1"/>
  <c r="N27" i="1"/>
  <c r="M27" i="1"/>
  <c r="L27" i="1"/>
  <c r="K27" i="1"/>
  <c r="J27" i="1"/>
  <c r="I27" i="1"/>
  <c r="I38" i="1" s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Z17" i="6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Z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Z17" i="10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J38" i="11" s="1"/>
  <c r="I17" i="1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I17" i="12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X38" i="14" s="1"/>
  <c r="X40" i="14" s="1"/>
  <c r="W17" i="14"/>
  <c r="W38" i="14" s="1"/>
  <c r="V17" i="14"/>
  <c r="V38" i="14" s="1"/>
  <c r="U17" i="14"/>
  <c r="U38" i="14" s="1"/>
  <c r="T17" i="14"/>
  <c r="T38" i="14" s="1"/>
  <c r="S17" i="14"/>
  <c r="R17" i="14"/>
  <c r="R38" i="14" s="1"/>
  <c r="Q17" i="14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X40" i="19" s="1"/>
  <c r="Z40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1"/>
  <c r="AA38" i="1" s="1"/>
  <c r="AA40" i="1" s="1"/>
  <c r="Y17" i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" l="1"/>
  <c r="I39" i="1" s="1"/>
  <c r="I40" i="1" s="1"/>
  <c r="H40" i="23"/>
  <c r="I39" i="23" s="1"/>
  <c r="I40" i="23" s="1"/>
  <c r="K39" i="23" s="1"/>
  <c r="X40" i="23"/>
  <c r="Z40" i="23" s="1"/>
  <c r="Z38" i="23"/>
  <c r="I40" i="22"/>
  <c r="H40" i="21"/>
  <c r="I39" i="21" s="1"/>
  <c r="I40" i="21" s="1"/>
  <c r="H40" i="20"/>
  <c r="I39" i="20" s="1"/>
  <c r="I40" i="20" s="1"/>
  <c r="J40" i="20" s="1"/>
  <c r="H40" i="19"/>
  <c r="I39" i="19" s="1"/>
  <c r="I40" i="19" s="1"/>
  <c r="H40" i="12"/>
  <c r="I39" i="12" s="1"/>
  <c r="H40" i="11"/>
  <c r="I39" i="11" s="1"/>
  <c r="I40" i="10"/>
  <c r="I40" i="8"/>
  <c r="I40" i="7"/>
  <c r="K39" i="7" s="1"/>
  <c r="X40" i="6"/>
  <c r="Z40" i="6" s="1"/>
  <c r="Z38" i="6"/>
  <c r="Z17" i="18"/>
  <c r="X38" i="18"/>
  <c r="X38" i="22"/>
  <c r="X38" i="12"/>
  <c r="X40" i="8"/>
  <c r="Z40" i="8" s="1"/>
  <c r="Z17" i="17"/>
  <c r="X38" i="17"/>
  <c r="X38" i="20"/>
  <c r="Z17" i="19"/>
  <c r="X40" i="15"/>
  <c r="Z40" i="15" s="1"/>
  <c r="Z38" i="15"/>
  <c r="H40" i="14"/>
  <c r="I39" i="14" s="1"/>
  <c r="H40" i="13"/>
  <c r="I39" i="13" s="1"/>
  <c r="I40" i="13" s="1"/>
  <c r="J40" i="13" s="1"/>
  <c r="Z17" i="16"/>
  <c r="Z17" i="13"/>
  <c r="Z17" i="11"/>
  <c r="Z38" i="10"/>
  <c r="X40" i="10"/>
  <c r="Z40" i="10" s="1"/>
  <c r="X38" i="13"/>
  <c r="X38" i="7"/>
  <c r="X38" i="21"/>
  <c r="Z17" i="15"/>
  <c r="I38" i="14"/>
  <c r="Q38" i="14"/>
  <c r="Z17" i="14"/>
  <c r="Y38" i="14"/>
  <c r="I38" i="13"/>
  <c r="Q38" i="13"/>
  <c r="Y38" i="13"/>
  <c r="Y40" i="13" s="1"/>
  <c r="I38" i="12"/>
  <c r="Q38" i="12"/>
  <c r="Y38" i="12"/>
  <c r="Y40" i="12" s="1"/>
  <c r="I38" i="11"/>
  <c r="Q38" i="11"/>
  <c r="Y38" i="11"/>
  <c r="Y40" i="11" s="1"/>
  <c r="Z40" i="11" s="1"/>
  <c r="Z17" i="9"/>
  <c r="X38" i="9"/>
  <c r="Z27" i="13"/>
  <c r="Z27" i="10"/>
  <c r="Z27" i="9"/>
  <c r="I40" i="15"/>
  <c r="K39" i="15" s="1"/>
  <c r="Z38" i="19"/>
  <c r="I40" i="17"/>
  <c r="Z38" i="16"/>
  <c r="X40" i="16"/>
  <c r="Z40" i="16" s="1"/>
  <c r="Z17" i="1"/>
  <c r="K38" i="10"/>
  <c r="S38" i="10"/>
  <c r="Z17" i="8"/>
  <c r="H40" i="4"/>
  <c r="I39" i="4" s="1"/>
  <c r="I40" i="4" s="1"/>
  <c r="H40" i="2"/>
  <c r="I39" i="2" s="1"/>
  <c r="I40" i="2" s="1"/>
  <c r="I40" i="18"/>
  <c r="Z17" i="5"/>
  <c r="X38" i="5"/>
  <c r="Z17" i="4"/>
  <c r="X38" i="4"/>
  <c r="Z17" i="3"/>
  <c r="X38" i="3"/>
  <c r="Z17" i="2"/>
  <c r="X38" i="2"/>
  <c r="Z27" i="4"/>
  <c r="Z27" i="3"/>
  <c r="I40" i="16"/>
  <c r="K39" i="16" s="1"/>
  <c r="X38" i="1"/>
  <c r="J40" i="6"/>
  <c r="K39" i="6"/>
  <c r="J40" i="22"/>
  <c r="K39" i="22"/>
  <c r="N39" i="23"/>
  <c r="K40" i="23"/>
  <c r="L39" i="23" s="1"/>
  <c r="L40" i="23" s="1"/>
  <c r="M39" i="23" s="1"/>
  <c r="M40" i="23" s="1"/>
  <c r="K39" i="8"/>
  <c r="J40" i="8"/>
  <c r="J40" i="19"/>
  <c r="K39" i="19"/>
  <c r="J40" i="4"/>
  <c r="K39" i="4"/>
  <c r="J40" i="2"/>
  <c r="K39" i="2"/>
  <c r="K39" i="21"/>
  <c r="J40" i="21"/>
  <c r="J40" i="17"/>
  <c r="K39" i="17"/>
  <c r="N39" i="15"/>
  <c r="K40" i="15"/>
  <c r="L39" i="15" s="1"/>
  <c r="L40" i="15" s="1"/>
  <c r="M39" i="15" s="1"/>
  <c r="M40" i="15" s="1"/>
  <c r="J40" i="23"/>
  <c r="J40" i="7"/>
  <c r="K39" i="1"/>
  <c r="J40" i="1"/>
  <c r="J40" i="9"/>
  <c r="K39" i="9"/>
  <c r="N39" i="7"/>
  <c r="K40" i="7"/>
  <c r="L39" i="7" s="1"/>
  <c r="L40" i="7" s="1"/>
  <c r="M39" i="7" s="1"/>
  <c r="M40" i="7" s="1"/>
  <c r="J40" i="18"/>
  <c r="K39" i="18"/>
  <c r="J40" i="3"/>
  <c r="K39" i="3"/>
  <c r="K39" i="5"/>
  <c r="J40" i="5"/>
  <c r="J40" i="16"/>
  <c r="J40" i="10"/>
  <c r="K39" i="10"/>
  <c r="J40" i="15"/>
  <c r="X40" i="7" l="1"/>
  <c r="Z40" i="7" s="1"/>
  <c r="Z38" i="7"/>
  <c r="I40" i="14"/>
  <c r="Z38" i="21"/>
  <c r="X40" i="21"/>
  <c r="Z40" i="21" s="1"/>
  <c r="Z38" i="2"/>
  <c r="X40" i="2"/>
  <c r="Z40" i="2" s="1"/>
  <c r="K39" i="13"/>
  <c r="N39" i="13" s="1"/>
  <c r="Z38" i="13"/>
  <c r="X40" i="13"/>
  <c r="Z40" i="13" s="1"/>
  <c r="Z38" i="11"/>
  <c r="K39" i="20"/>
  <c r="N39" i="20" s="1"/>
  <c r="Z38" i="3"/>
  <c r="X40" i="3"/>
  <c r="Z40" i="3" s="1"/>
  <c r="Z38" i="14"/>
  <c r="Y40" i="14"/>
  <c r="Z40" i="14" s="1"/>
  <c r="Z38" i="12"/>
  <c r="X40" i="12"/>
  <c r="Z40" i="12" s="1"/>
  <c r="Z38" i="9"/>
  <c r="X40" i="9"/>
  <c r="Z40" i="9" s="1"/>
  <c r="Z38" i="22"/>
  <c r="X40" i="22"/>
  <c r="Z40" i="22" s="1"/>
  <c r="Z38" i="1"/>
  <c r="X40" i="1"/>
  <c r="Z40" i="1" s="1"/>
  <c r="Z38" i="4"/>
  <c r="X40" i="4"/>
  <c r="Z40" i="4" s="1"/>
  <c r="Z38" i="18"/>
  <c r="X40" i="18"/>
  <c r="Z40" i="18" s="1"/>
  <c r="I40" i="11"/>
  <c r="Z38" i="20"/>
  <c r="X40" i="20"/>
  <c r="Z40" i="20" s="1"/>
  <c r="I40" i="12"/>
  <c r="Z38" i="5"/>
  <c r="X40" i="5"/>
  <c r="Z40" i="5" s="1"/>
  <c r="Z38" i="17"/>
  <c r="X40" i="17"/>
  <c r="Z40" i="17" s="1"/>
  <c r="N39" i="3"/>
  <c r="K40" i="3"/>
  <c r="L39" i="3" s="1"/>
  <c r="L40" i="3" s="1"/>
  <c r="M39" i="3" s="1"/>
  <c r="M40" i="3" s="1"/>
  <c r="N39" i="9"/>
  <c r="K40" i="9"/>
  <c r="L39" i="9" s="1"/>
  <c r="L40" i="9" s="1"/>
  <c r="M39" i="9" s="1"/>
  <c r="M40" i="9" s="1"/>
  <c r="N39" i="2"/>
  <c r="K40" i="2"/>
  <c r="L39" i="2" s="1"/>
  <c r="L40" i="2" s="1"/>
  <c r="M39" i="2" s="1"/>
  <c r="M40" i="2" s="1"/>
  <c r="N40" i="23"/>
  <c r="O39" i="23"/>
  <c r="N39" i="22"/>
  <c r="K40" i="22"/>
  <c r="L39" i="22" s="1"/>
  <c r="L40" i="22" s="1"/>
  <c r="M39" i="22" s="1"/>
  <c r="M40" i="22" s="1"/>
  <c r="N39" i="6"/>
  <c r="K40" i="6"/>
  <c r="L39" i="6" s="1"/>
  <c r="L40" i="6" s="1"/>
  <c r="M39" i="6" s="1"/>
  <c r="M40" i="6" s="1"/>
  <c r="N40" i="15"/>
  <c r="O39" i="15"/>
  <c r="N39" i="16"/>
  <c r="K40" i="16"/>
  <c r="L39" i="16" s="1"/>
  <c r="L40" i="16" s="1"/>
  <c r="M39" i="16" s="1"/>
  <c r="M40" i="16" s="1"/>
  <c r="K40" i="13"/>
  <c r="L39" i="13" s="1"/>
  <c r="L40" i="13" s="1"/>
  <c r="M39" i="13" s="1"/>
  <c r="M40" i="13" s="1"/>
  <c r="N39" i="10"/>
  <c r="K40" i="10"/>
  <c r="L39" i="10" s="1"/>
  <c r="L40" i="10" s="1"/>
  <c r="M39" i="10" s="1"/>
  <c r="M40" i="10" s="1"/>
  <c r="N39" i="18"/>
  <c r="K40" i="18"/>
  <c r="L39" i="18" s="1"/>
  <c r="L40" i="18" s="1"/>
  <c r="M39" i="18" s="1"/>
  <c r="M40" i="18" s="1"/>
  <c r="N39" i="4"/>
  <c r="K40" i="4"/>
  <c r="L39" i="4" s="1"/>
  <c r="L40" i="4" s="1"/>
  <c r="M39" i="4" s="1"/>
  <c r="M40" i="4" s="1"/>
  <c r="N39" i="1"/>
  <c r="K40" i="1"/>
  <c r="L39" i="1" s="1"/>
  <c r="L40" i="1" s="1"/>
  <c r="M39" i="1" s="1"/>
  <c r="M40" i="1" s="1"/>
  <c r="N39" i="19"/>
  <c r="K40" i="19"/>
  <c r="L39" i="19" s="1"/>
  <c r="L40" i="19" s="1"/>
  <c r="M39" i="19" s="1"/>
  <c r="M40" i="19" s="1"/>
  <c r="N40" i="7"/>
  <c r="O39" i="7"/>
  <c r="K40" i="20"/>
  <c r="L39" i="20" s="1"/>
  <c r="L40" i="20" s="1"/>
  <c r="M39" i="20" s="1"/>
  <c r="M40" i="20" s="1"/>
  <c r="N39" i="17"/>
  <c r="K40" i="17"/>
  <c r="L39" i="17" s="1"/>
  <c r="L40" i="17" s="1"/>
  <c r="M39" i="17" s="1"/>
  <c r="M40" i="17" s="1"/>
  <c r="N39" i="5"/>
  <c r="K40" i="5"/>
  <c r="L39" i="5" s="1"/>
  <c r="L40" i="5" s="1"/>
  <c r="M39" i="5" s="1"/>
  <c r="M40" i="5" s="1"/>
  <c r="N39" i="21"/>
  <c r="K40" i="21"/>
  <c r="L39" i="21" s="1"/>
  <c r="L40" i="21" s="1"/>
  <c r="M39" i="21" s="1"/>
  <c r="M40" i="21" s="1"/>
  <c r="N39" i="8"/>
  <c r="K40" i="8"/>
  <c r="L39" i="8" s="1"/>
  <c r="L40" i="8" s="1"/>
  <c r="M39" i="8" s="1"/>
  <c r="M40" i="8" s="1"/>
  <c r="K39" i="12" l="1"/>
  <c r="J40" i="12"/>
  <c r="J40" i="11"/>
  <c r="K39" i="11"/>
  <c r="J40" i="14"/>
  <c r="K39" i="14"/>
  <c r="O40" i="7"/>
  <c r="P39" i="7" s="1"/>
  <c r="P40" i="7" s="1"/>
  <c r="Q39" i="7" s="1"/>
  <c r="Q40" i="7" s="1"/>
  <c r="R39" i="7"/>
  <c r="O39" i="18"/>
  <c r="N40" i="18"/>
  <c r="O40" i="15"/>
  <c r="P39" i="15" s="1"/>
  <c r="P40" i="15" s="1"/>
  <c r="Q39" i="15" s="1"/>
  <c r="Q40" i="15" s="1"/>
  <c r="R39" i="15"/>
  <c r="O39" i="2"/>
  <c r="N40" i="2"/>
  <c r="O39" i="10"/>
  <c r="N40" i="10"/>
  <c r="N40" i="17"/>
  <c r="O39" i="17"/>
  <c r="N40" i="13"/>
  <c r="O39" i="13"/>
  <c r="O39" i="19"/>
  <c r="N40" i="19"/>
  <c r="O39" i="1"/>
  <c r="N40" i="1"/>
  <c r="N40" i="9"/>
  <c r="O39" i="9"/>
  <c r="N40" i="6"/>
  <c r="O39" i="6"/>
  <c r="O39" i="20"/>
  <c r="N40" i="20"/>
  <c r="N40" i="22"/>
  <c r="O39" i="22"/>
  <c r="N40" i="5"/>
  <c r="O39" i="5"/>
  <c r="O39" i="4"/>
  <c r="N40" i="4"/>
  <c r="O39" i="16"/>
  <c r="N40" i="16"/>
  <c r="O40" i="23"/>
  <c r="P39" i="23" s="1"/>
  <c r="P40" i="23" s="1"/>
  <c r="Q39" i="23" s="1"/>
  <c r="Q40" i="23" s="1"/>
  <c r="R39" i="23"/>
  <c r="O39" i="3"/>
  <c r="N40" i="3"/>
  <c r="O39" i="8"/>
  <c r="N40" i="8"/>
  <c r="N40" i="21"/>
  <c r="O39" i="21"/>
  <c r="K40" i="14" l="1"/>
  <c r="L39" i="14" s="1"/>
  <c r="L40" i="14" s="1"/>
  <c r="M39" i="14" s="1"/>
  <c r="M40" i="14" s="1"/>
  <c r="N39" i="14"/>
  <c r="K40" i="12"/>
  <c r="L39" i="12" s="1"/>
  <c r="L40" i="12" s="1"/>
  <c r="M39" i="12" s="1"/>
  <c r="M40" i="12" s="1"/>
  <c r="N39" i="12"/>
  <c r="N39" i="11"/>
  <c r="K40" i="11"/>
  <c r="L39" i="11" s="1"/>
  <c r="L40" i="11" s="1"/>
  <c r="M39" i="11" s="1"/>
  <c r="M40" i="11" s="1"/>
  <c r="R39" i="21"/>
  <c r="O40" i="21"/>
  <c r="P39" i="21" s="1"/>
  <c r="P40" i="21" s="1"/>
  <c r="Q39" i="21" s="1"/>
  <c r="Q40" i="21" s="1"/>
  <c r="R39" i="5"/>
  <c r="O40" i="5"/>
  <c r="P39" i="5" s="1"/>
  <c r="P40" i="5" s="1"/>
  <c r="Q39" i="5" s="1"/>
  <c r="Q40" i="5" s="1"/>
  <c r="R39" i="2"/>
  <c r="O40" i="2"/>
  <c r="P39" i="2" s="1"/>
  <c r="P40" i="2" s="1"/>
  <c r="Q39" i="2" s="1"/>
  <c r="Q40" i="2" s="1"/>
  <c r="O40" i="9"/>
  <c r="P39" i="9" s="1"/>
  <c r="P40" i="9" s="1"/>
  <c r="Q39" i="9" s="1"/>
  <c r="Q40" i="9" s="1"/>
  <c r="R39" i="9"/>
  <c r="O40" i="16"/>
  <c r="P39" i="16" s="1"/>
  <c r="P40" i="16" s="1"/>
  <c r="Q39" i="16" s="1"/>
  <c r="Q40" i="16" s="1"/>
  <c r="R39" i="16"/>
  <c r="S39" i="15"/>
  <c r="R40" i="15"/>
  <c r="O40" i="17"/>
  <c r="P39" i="17" s="1"/>
  <c r="P40" i="17" s="1"/>
  <c r="Q39" i="17" s="1"/>
  <c r="Q40" i="17" s="1"/>
  <c r="R39" i="17"/>
  <c r="O40" i="8"/>
  <c r="P39" i="8" s="1"/>
  <c r="P40" i="8" s="1"/>
  <c r="Q39" i="8" s="1"/>
  <c r="Q40" i="8" s="1"/>
  <c r="R39" i="8"/>
  <c r="R39" i="20"/>
  <c r="O40" i="20"/>
  <c r="P39" i="20" s="1"/>
  <c r="P40" i="20" s="1"/>
  <c r="Q39" i="20" s="1"/>
  <c r="Q40" i="20" s="1"/>
  <c r="O40" i="1"/>
  <c r="P39" i="1" s="1"/>
  <c r="P40" i="1" s="1"/>
  <c r="Q39" i="1" s="1"/>
  <c r="Q40" i="1" s="1"/>
  <c r="R39" i="1"/>
  <c r="R39" i="18"/>
  <c r="O40" i="18"/>
  <c r="P39" i="18" s="1"/>
  <c r="P40" i="18" s="1"/>
  <c r="Q39" i="18" s="1"/>
  <c r="Q40" i="18" s="1"/>
  <c r="O40" i="3"/>
  <c r="P39" i="3" s="1"/>
  <c r="P40" i="3" s="1"/>
  <c r="Q39" i="3" s="1"/>
  <c r="Q40" i="3" s="1"/>
  <c r="R39" i="3"/>
  <c r="R40" i="23"/>
  <c r="S39" i="23"/>
  <c r="O40" i="19"/>
  <c r="P39" i="19" s="1"/>
  <c r="P40" i="19" s="1"/>
  <c r="Q39" i="19" s="1"/>
  <c r="Q40" i="19" s="1"/>
  <c r="R39" i="19"/>
  <c r="O40" i="22"/>
  <c r="P39" i="22" s="1"/>
  <c r="P40" i="22" s="1"/>
  <c r="Q39" i="22" s="1"/>
  <c r="Q40" i="22" s="1"/>
  <c r="R39" i="22"/>
  <c r="R39" i="13"/>
  <c r="O40" i="13"/>
  <c r="P39" i="13" s="1"/>
  <c r="P40" i="13" s="1"/>
  <c r="Q39" i="13" s="1"/>
  <c r="Q40" i="13" s="1"/>
  <c r="R39" i="4"/>
  <c r="O40" i="4"/>
  <c r="P39" i="4" s="1"/>
  <c r="P40" i="4" s="1"/>
  <c r="Q39" i="4" s="1"/>
  <c r="Q40" i="4" s="1"/>
  <c r="O40" i="6"/>
  <c r="P39" i="6" s="1"/>
  <c r="P40" i="6" s="1"/>
  <c r="Q39" i="6" s="1"/>
  <c r="Q40" i="6" s="1"/>
  <c r="R39" i="6"/>
  <c r="R39" i="10"/>
  <c r="O40" i="10"/>
  <c r="P39" i="10" s="1"/>
  <c r="P40" i="10" s="1"/>
  <c r="Q39" i="10" s="1"/>
  <c r="Q40" i="10" s="1"/>
  <c r="S39" i="7"/>
  <c r="R40" i="7"/>
  <c r="N40" i="11" l="1"/>
  <c r="O39" i="11"/>
  <c r="O39" i="12"/>
  <c r="N40" i="12"/>
  <c r="N40" i="14"/>
  <c r="O39" i="14"/>
  <c r="S39" i="5"/>
  <c r="R40" i="5"/>
  <c r="S39" i="1"/>
  <c r="R40" i="1"/>
  <c r="S39" i="6"/>
  <c r="R40" i="6"/>
  <c r="V39" i="15"/>
  <c r="S40" i="15"/>
  <c r="T39" i="15" s="1"/>
  <c r="T40" i="15" s="1"/>
  <c r="U39" i="15" s="1"/>
  <c r="U40" i="15" s="1"/>
  <c r="V40" i="15" s="1"/>
  <c r="W40" i="15" s="1"/>
  <c r="R40" i="20"/>
  <c r="S39" i="20"/>
  <c r="S39" i="10"/>
  <c r="R40" i="10"/>
  <c r="S39" i="8"/>
  <c r="R40" i="8"/>
  <c r="R40" i="9"/>
  <c r="S39" i="9"/>
  <c r="R40" i="4"/>
  <c r="S39" i="4"/>
  <c r="V39" i="7"/>
  <c r="S40" i="7"/>
  <c r="T39" i="7" s="1"/>
  <c r="T40" i="7" s="1"/>
  <c r="U39" i="7" s="1"/>
  <c r="U40" i="7" s="1"/>
  <c r="V40" i="7" s="1"/>
  <c r="W40" i="7" s="1"/>
  <c r="S39" i="21"/>
  <c r="R40" i="21"/>
  <c r="S39" i="18"/>
  <c r="R40" i="18"/>
  <c r="S39" i="2"/>
  <c r="R40" i="2"/>
  <c r="R40" i="19"/>
  <c r="S39" i="19"/>
  <c r="V39" i="23"/>
  <c r="S40" i="23"/>
  <c r="T39" i="23" s="1"/>
  <c r="T40" i="23" s="1"/>
  <c r="U39" i="23" s="1"/>
  <c r="U40" i="23" s="1"/>
  <c r="V40" i="23" s="1"/>
  <c r="W40" i="23" s="1"/>
  <c r="S39" i="16"/>
  <c r="R40" i="16"/>
  <c r="S39" i="13"/>
  <c r="R40" i="13"/>
  <c r="R40" i="3"/>
  <c r="S39" i="3"/>
  <c r="S39" i="22"/>
  <c r="R40" i="22"/>
  <c r="R40" i="17"/>
  <c r="S39" i="17"/>
  <c r="O40" i="11" l="1"/>
  <c r="P39" i="11" s="1"/>
  <c r="P40" i="11" s="1"/>
  <c r="Q39" i="11" s="1"/>
  <c r="Q40" i="11" s="1"/>
  <c r="R39" i="11"/>
  <c r="R39" i="14"/>
  <c r="O40" i="14"/>
  <c r="P39" i="14" s="1"/>
  <c r="P40" i="14" s="1"/>
  <c r="Q39" i="14" s="1"/>
  <c r="Q40" i="14" s="1"/>
  <c r="O40" i="12"/>
  <c r="P39" i="12" s="1"/>
  <c r="P40" i="12" s="1"/>
  <c r="Q39" i="12" s="1"/>
  <c r="Q40" i="12" s="1"/>
  <c r="R39" i="12"/>
  <c r="V39" i="6"/>
  <c r="S40" i="6"/>
  <c r="T39" i="6" s="1"/>
  <c r="T40" i="6" s="1"/>
  <c r="U39" i="6" s="1"/>
  <c r="U40" i="6" s="1"/>
  <c r="V40" i="6" s="1"/>
  <c r="W40" i="6" s="1"/>
  <c r="V39" i="10"/>
  <c r="S40" i="10"/>
  <c r="T39" i="10" s="1"/>
  <c r="T40" i="10" s="1"/>
  <c r="U39" i="10" s="1"/>
  <c r="U40" i="10" s="1"/>
  <c r="V40" i="10" s="1"/>
  <c r="W40" i="10" s="1"/>
  <c r="V39" i="3"/>
  <c r="S40" i="3"/>
  <c r="T39" i="3" s="1"/>
  <c r="T40" i="3" s="1"/>
  <c r="U39" i="3" s="1"/>
  <c r="U40" i="3" s="1"/>
  <c r="V40" i="3" s="1"/>
  <c r="W40" i="3" s="1"/>
  <c r="V39" i="9"/>
  <c r="S40" i="9"/>
  <c r="T39" i="9" s="1"/>
  <c r="T40" i="9" s="1"/>
  <c r="U39" i="9" s="1"/>
  <c r="U40" i="9" s="1"/>
  <c r="V40" i="9" s="1"/>
  <c r="W40" i="9" s="1"/>
  <c r="V39" i="21"/>
  <c r="S40" i="21"/>
  <c r="T39" i="21" s="1"/>
  <c r="T40" i="21" s="1"/>
  <c r="U39" i="21" s="1"/>
  <c r="U40" i="21" s="1"/>
  <c r="V40" i="21" s="1"/>
  <c r="W40" i="21" s="1"/>
  <c r="V39" i="17"/>
  <c r="S40" i="17"/>
  <c r="T39" i="17" s="1"/>
  <c r="T40" i="17" s="1"/>
  <c r="U39" i="17" s="1"/>
  <c r="U40" i="17" s="1"/>
  <c r="V40" i="17" s="1"/>
  <c r="W40" i="17" s="1"/>
  <c r="V39" i="22"/>
  <c r="S40" i="22"/>
  <c r="T39" i="22" s="1"/>
  <c r="T40" i="22" s="1"/>
  <c r="U39" i="22" s="1"/>
  <c r="U40" i="22" s="1"/>
  <c r="V40" i="22" s="1"/>
  <c r="W40" i="22" s="1"/>
  <c r="V39" i="2"/>
  <c r="S40" i="2"/>
  <c r="T39" i="2" s="1"/>
  <c r="T40" i="2" s="1"/>
  <c r="U39" i="2" s="1"/>
  <c r="U40" i="2" s="1"/>
  <c r="V40" i="2" s="1"/>
  <c r="W40" i="2" s="1"/>
  <c r="V39" i="1"/>
  <c r="S40" i="1"/>
  <c r="T39" i="1" s="1"/>
  <c r="T40" i="1" s="1"/>
  <c r="U39" i="1" s="1"/>
  <c r="U40" i="1" s="1"/>
  <c r="V40" i="1" s="1"/>
  <c r="W40" i="1" s="1"/>
  <c r="V39" i="4"/>
  <c r="S40" i="4"/>
  <c r="T39" i="4" s="1"/>
  <c r="T40" i="4" s="1"/>
  <c r="U39" i="4" s="1"/>
  <c r="U40" i="4" s="1"/>
  <c r="V40" i="4" s="1"/>
  <c r="W40" i="4" s="1"/>
  <c r="V39" i="20"/>
  <c r="S40" i="20"/>
  <c r="T39" i="20" s="1"/>
  <c r="T40" i="20" s="1"/>
  <c r="U39" i="20" s="1"/>
  <c r="U40" i="20" s="1"/>
  <c r="V40" i="20" s="1"/>
  <c r="W40" i="20" s="1"/>
  <c r="V39" i="19"/>
  <c r="S40" i="19"/>
  <c r="T39" i="19" s="1"/>
  <c r="T40" i="19" s="1"/>
  <c r="U39" i="19" s="1"/>
  <c r="U40" i="19" s="1"/>
  <c r="V40" i="19" s="1"/>
  <c r="W40" i="19" s="1"/>
  <c r="V39" i="13"/>
  <c r="S40" i="13"/>
  <c r="T39" i="13" s="1"/>
  <c r="T40" i="13" s="1"/>
  <c r="U39" i="13" s="1"/>
  <c r="U40" i="13" s="1"/>
  <c r="V40" i="13" s="1"/>
  <c r="W40" i="13" s="1"/>
  <c r="V39" i="8"/>
  <c r="S40" i="8"/>
  <c r="T39" i="8" s="1"/>
  <c r="T40" i="8" s="1"/>
  <c r="U39" i="8" s="1"/>
  <c r="U40" i="8" s="1"/>
  <c r="V40" i="8" s="1"/>
  <c r="W40" i="8" s="1"/>
  <c r="V39" i="16"/>
  <c r="S40" i="16"/>
  <c r="T39" i="16" s="1"/>
  <c r="T40" i="16" s="1"/>
  <c r="U39" i="16" s="1"/>
  <c r="U40" i="16" s="1"/>
  <c r="V40" i="16" s="1"/>
  <c r="W40" i="16" s="1"/>
  <c r="V39" i="18"/>
  <c r="S40" i="18"/>
  <c r="T39" i="18" s="1"/>
  <c r="T40" i="18" s="1"/>
  <c r="U39" i="18" s="1"/>
  <c r="U40" i="18" s="1"/>
  <c r="V40" i="18" s="1"/>
  <c r="W40" i="18" s="1"/>
  <c r="V39" i="5"/>
  <c r="S40" i="5"/>
  <c r="T39" i="5" s="1"/>
  <c r="T40" i="5" s="1"/>
  <c r="U39" i="5" s="1"/>
  <c r="U40" i="5" s="1"/>
  <c r="V40" i="5" s="1"/>
  <c r="W40" i="5" s="1"/>
  <c r="R40" i="12" l="1"/>
  <c r="S39" i="12"/>
  <c r="R40" i="11"/>
  <c r="S39" i="11"/>
  <c r="R40" i="14"/>
  <c r="S39" i="14"/>
  <c r="S40" i="14" l="1"/>
  <c r="T39" i="14" s="1"/>
  <c r="T40" i="14" s="1"/>
  <c r="U39" i="14" s="1"/>
  <c r="U40" i="14" s="1"/>
  <c r="V40" i="14" s="1"/>
  <c r="W40" i="14" s="1"/>
  <c r="V39" i="14"/>
  <c r="V39" i="11"/>
  <c r="S40" i="11"/>
  <c r="T39" i="11" s="1"/>
  <c r="T40" i="11" s="1"/>
  <c r="U39" i="11" s="1"/>
  <c r="U40" i="11" s="1"/>
  <c r="V40" i="11" s="1"/>
  <c r="W40" i="11" s="1"/>
  <c r="S40" i="12"/>
  <c r="T39" i="12" s="1"/>
  <c r="T40" i="12" s="1"/>
  <c r="U39" i="12" s="1"/>
  <c r="U40" i="12" s="1"/>
  <c r="V40" i="12" s="1"/>
  <c r="W40" i="12" s="1"/>
  <c r="V39" i="12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<sst xmlns="http://schemas.openxmlformats.org/spreadsheetml/2006/main" count="2415" uniqueCount="88">
  <si>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Energy sources                                     ) for 3rd Quarter ended 31 March 2024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</si>
  <si>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</si>
  <si>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</si>
  <si>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</si>
  <si>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</si>
  <si>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</si>
  <si>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</si>
  <si>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</si>
  <si>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</si>
  <si>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</si>
  <si>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</si>
  <si>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</si>
  <si>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</si>
  <si>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</si>
  <si>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</si>
  <si>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</si>
  <si>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</si>
  <si>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</si>
  <si>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</si>
  <si>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</si>
  <si>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</si>
  <si>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</si>
  <si>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</si>
  <si>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</si>
  <si>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</si>
  <si>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</si>
  <si>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</si>
  <si>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</si>
  <si>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</si>
  <si>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</si>
  <si>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</si>
  <si>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</si>
  <si>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</si>
  <si>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</si>
  <si>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</si>
  <si>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</si>
  <si>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</si>
  <si>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</si>
  <si>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</si>
  <si>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</si>
  <si>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</si>
  <si>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</si>
  <si>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</si>
  <si>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</si>
  <si>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</si>
  <si>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</si>
  <si>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</si>
  <si>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</si>
  <si>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</si>
  <si>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</si>
  <si>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</si>
  <si>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</si>
  <si>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</si>
  <si>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</si>
  <si>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</si>
  <si>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</si>
  <si>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</si>
  <si>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</si>
  <si>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</si>
  <si>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</si>
  <si>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</si>
  <si>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</si>
  <si>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</si>
  <si>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Energy sources                                     ) for 3rd Quarter ended 31 March 2024</t>
  </si>
  <si>
    <t>North West: Rustenburg (NW373) - Table C7 Quarterly Budgeted Cash Flows ( Energy sources                                     ) for 3rd Quarter ended 31 March 2024</t>
  </si>
  <si>
    <t>North West: Kgetlengrivier (NW374) - Table C7 Quarterly Budgeted Cash Flows ( Energy sources                                     ) for 3rd Quarter ended 31 March 2024</t>
  </si>
  <si>
    <t>North West: Moses Kotane (NW375) - Table C7 Quarterly Budgeted Cash Flows ( Energy sources                                     ) for 3rd Quarter ended 31 March 2024</t>
  </si>
  <si>
    <t>North West: Bojanala Platinum (DC37) - Table C7 Quarterly Budgeted Cash Flows ( Energy sources                                     ) for 3rd Quarter ended 31 March 2024</t>
  </si>
  <si>
    <t>North West: Ratlou (NW381) - Table C7 Quarterly Budgeted Cash Flows ( Energy sources                                     ) for 3rd Quarter ended 31 March 2024</t>
  </si>
  <si>
    <t>North West: Tswaing (NW382) - Table C7 Quarterly Budgeted Cash Flows ( Energy sources                                     ) for 3rd Quarter ended 31 March 2024</t>
  </si>
  <si>
    <t>North West: Mafikeng (NW383) - Table C7 Quarterly Budgeted Cash Flows ( Energy sources                                     ) for 3rd Quarter ended 31 March 2024</t>
  </si>
  <si>
    <t>North West: Ditsobotla (NW384) - Table C7 Quarterly Budgeted Cash Flows ( Energy sources                                     ) for 3rd Quarter ended 31 March 2024</t>
  </si>
  <si>
    <t>North West: Ramotshere Moiloa (NW385) - Table C7 Quarterly Budgeted Cash Flows ( Energy sources                                     ) for 3rd Quarter ended 31 March 2024</t>
  </si>
  <si>
    <t>North West: Ngaka Modiri Molema (DC38) - Table C7 Quarterly Budgeted Cash Flows ( Energy sources                                     ) for 3rd Quarter ended 31 March 2024</t>
  </si>
  <si>
    <t>North West: Naledi (NW) (NW392) - Table C7 Quarterly Budgeted Cash Flows ( Energy sources                                     ) for 3rd Quarter ended 31 March 2024</t>
  </si>
  <si>
    <t>North West: Mamusa (NW393) - Table C7 Quarterly Budgeted Cash Flows ( Energy sources                                     ) for 3rd Quarter ended 31 March 2024</t>
  </si>
  <si>
    <t>North West: Greater Taung (NW394) - Table C7 Quarterly Budgeted Cash Flows ( Energy sources                                     ) for 3rd Quarter ended 31 March 2024</t>
  </si>
  <si>
    <t>North West: Lekwa-Teemane (NW396) - Table C7 Quarterly Budgeted Cash Flows ( Energy sources                                     ) for 3rd Quarter ended 31 March 2024</t>
  </si>
  <si>
    <t>North West: Kagisano-Molopo (NW397) - Table C7 Quarterly Budgeted Cash Flows ( Energy sources                                     ) for 3rd Quarter ended 31 March 2024</t>
  </si>
  <si>
    <t>North West: Dr Ruth Segomotsi Mompati (DC39) - Table C7 Quarterly Budgeted Cash Flows ( Energy sources                                     ) for 3rd Quarter ended 31 March 2024</t>
  </si>
  <si>
    <t>North West: City of Matlosana (NW403) - Table C7 Quarterly Budgeted Cash Flows ( Energy sources                                     ) for 3rd Quarter ended 31 March 2024</t>
  </si>
  <si>
    <t>North West: Maquassi Hills (NW404) - Table C7 Quarterly Budgeted Cash Flows ( Energy sources                                     ) for 3rd Quarter ended 31 March 2024</t>
  </si>
  <si>
    <t>North West: J B Marks (NW405) - Table C7 Quarterly Budgeted Cash Flows ( Energy sources                                     ) for 3rd Quarter ended 31 March 2024</t>
  </si>
  <si>
    <t>North West: Dr Kenneth Kaunda (DC40) - Table C7 Quarterly Budgeted Cash Flows ( Energy sources                                     ) for 3rd Quarter ended 31 March 2024</t>
  </si>
  <si>
    <t>Summary - Table C7 Quarterly Budgeted Cash Flows ( Energy sources                                     ) for 3rd Quarter ended 31 March 2024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</si>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</sst>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-16920121</v>
      </c>
      <c r="F14" s="20">
        <v>-19970121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-12561070</v>
      </c>
      <c r="Y14" s="20">
        <v>12561070</v>
      </c>
      <c r="Z14" s="21">
        <v>-100</v>
      </c>
      <c r="AA14" s="22">
        <v>-19970121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-16920121</v>
      </c>
      <c r="F17" s="28">
        <f t="shared" si="0"/>
        <v>-19970121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-12561070</v>
      </c>
      <c r="Y17" s="28">
        <f t="shared" si="0"/>
        <v>12561070</v>
      </c>
      <c r="Z17" s="29">
        <f>+IF(X17&lt;&gt;0,+(Y17/X17)*100,0)</f>
        <v>-100</v>
      </c>
      <c r="AA17" s="30">
        <f>SUM(AA6:AA16)</f>
        <v>-19970121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-17424386</v>
      </c>
      <c r="D26" s="18"/>
      <c r="E26" s="19">
        <v>-10328677</v>
      </c>
      <c r="F26" s="20">
        <v>-16328677</v>
      </c>
      <c r="G26" s="20">
        <v>-684360</v>
      </c>
      <c r="H26" s="20"/>
      <c r="I26" s="20">
        <v>-157199</v>
      </c>
      <c r="J26" s="20">
        <v>-841559</v>
      </c>
      <c r="K26" s="20">
        <v>-1343695</v>
      </c>
      <c r="L26" s="20">
        <v>-1046122</v>
      </c>
      <c r="M26" s="20">
        <v>-975896</v>
      </c>
      <c r="N26" s="20">
        <v>-3365713</v>
      </c>
      <c r="O26" s="20">
        <v>-1038920</v>
      </c>
      <c r="P26" s="20">
        <v>-1065594</v>
      </c>
      <c r="Q26" s="20">
        <v>-1480929</v>
      </c>
      <c r="R26" s="20">
        <v>-3585443</v>
      </c>
      <c r="S26" s="20"/>
      <c r="T26" s="20"/>
      <c r="U26" s="20"/>
      <c r="V26" s="20"/>
      <c r="W26" s="20">
        <v>-7792715</v>
      </c>
      <c r="X26" s="20">
        <v>-10146508</v>
      </c>
      <c r="Y26" s="20">
        <v>2353793</v>
      </c>
      <c r="Z26" s="21">
        <v>-23.198059864536646</v>
      </c>
      <c r="AA26" s="22">
        <v>-16328677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-17424386</v>
      </c>
      <c r="D27" s="26">
        <f>SUM(D21:D26)</f>
        <v>0</v>
      </c>
      <c r="E27" s="27">
        <f t="shared" si="1"/>
        <v>-10328677</v>
      </c>
      <c r="F27" s="28">
        <f t="shared" si="1"/>
        <v>-16328677</v>
      </c>
      <c r="G27" s="28">
        <f t="shared" si="1"/>
        <v>-684360</v>
      </c>
      <c r="H27" s="28">
        <f t="shared" si="1"/>
        <v>0</v>
      </c>
      <c r="I27" s="28">
        <f t="shared" si="1"/>
        <v>-157199</v>
      </c>
      <c r="J27" s="28">
        <f t="shared" si="1"/>
        <v>-841559</v>
      </c>
      <c r="K27" s="28">
        <f t="shared" si="1"/>
        <v>-1343695</v>
      </c>
      <c r="L27" s="28">
        <f t="shared" si="1"/>
        <v>-1046122</v>
      </c>
      <c r="M27" s="28">
        <f t="shared" si="1"/>
        <v>-975896</v>
      </c>
      <c r="N27" s="28">
        <f t="shared" si="1"/>
        <v>-3365713</v>
      </c>
      <c r="O27" s="28">
        <f t="shared" si="1"/>
        <v>-1038920</v>
      </c>
      <c r="P27" s="28">
        <f t="shared" si="1"/>
        <v>-1065594</v>
      </c>
      <c r="Q27" s="28">
        <f t="shared" si="1"/>
        <v>-1480929</v>
      </c>
      <c r="R27" s="28">
        <f t="shared" si="1"/>
        <v>-3585443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-7792715</v>
      </c>
      <c r="X27" s="28">
        <f t="shared" si="1"/>
        <v>-10146508</v>
      </c>
      <c r="Y27" s="28">
        <f t="shared" si="1"/>
        <v>2353793</v>
      </c>
      <c r="Z27" s="29">
        <f>+IF(X27&lt;&gt;0,+(Y27/X27)*100,0)</f>
        <v>-23.198059864536646</v>
      </c>
      <c r="AA27" s="30">
        <f>SUM(AA21:AA26)</f>
        <v>-16328677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-17424386</v>
      </c>
      <c r="D38" s="32">
        <f>+D17+D27+D36</f>
        <v>0</v>
      </c>
      <c r="E38" s="33">
        <f t="shared" si="3"/>
        <v>-27248798</v>
      </c>
      <c r="F38" s="2">
        <f t="shared" si="3"/>
        <v>-36298798</v>
      </c>
      <c r="G38" s="2">
        <f t="shared" si="3"/>
        <v>-684360</v>
      </c>
      <c r="H38" s="2">
        <f t="shared" si="3"/>
        <v>0</v>
      </c>
      <c r="I38" s="2">
        <f t="shared" si="3"/>
        <v>-157199</v>
      </c>
      <c r="J38" s="2">
        <f t="shared" si="3"/>
        <v>-841559</v>
      </c>
      <c r="K38" s="2">
        <f t="shared" si="3"/>
        <v>-1343695</v>
      </c>
      <c r="L38" s="2">
        <f t="shared" si="3"/>
        <v>-1046122</v>
      </c>
      <c r="M38" s="2">
        <f t="shared" si="3"/>
        <v>-975896</v>
      </c>
      <c r="N38" s="2">
        <f t="shared" si="3"/>
        <v>-3365713</v>
      </c>
      <c r="O38" s="2">
        <f t="shared" si="3"/>
        <v>-1038920</v>
      </c>
      <c r="P38" s="2">
        <f t="shared" si="3"/>
        <v>-1065594</v>
      </c>
      <c r="Q38" s="2">
        <f t="shared" si="3"/>
        <v>-1480929</v>
      </c>
      <c r="R38" s="2">
        <f t="shared" si="3"/>
        <v>-3585443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-7792715</v>
      </c>
      <c r="X38" s="2">
        <f t="shared" si="3"/>
        <v>-22707578</v>
      </c>
      <c r="Y38" s="2">
        <f t="shared" si="3"/>
        <v>14914863</v>
      </c>
      <c r="Z38" s="34">
        <f>+IF(X38&lt;&gt;0,+(Y38/X38)*100,0)</f>
        <v>-65.682315392685211</v>
      </c>
      <c r="AA38" s="35">
        <f>+AA17+AA27+AA36</f>
        <v>-36298798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-684360</v>
      </c>
      <c r="I39" s="2">
        <f>+H40+I60</f>
        <v>-684360</v>
      </c>
      <c r="J39" s="2">
        <f>+G39</f>
        <v>0</v>
      </c>
      <c r="K39" s="2">
        <f>+I40+K60</f>
        <v>-841559</v>
      </c>
      <c r="L39" s="2">
        <f>+K40+L60</f>
        <v>-2185254</v>
      </c>
      <c r="M39" s="2">
        <f>+L40+M60</f>
        <v>-3231376</v>
      </c>
      <c r="N39" s="2">
        <f>+K39</f>
        <v>-841559</v>
      </c>
      <c r="O39" s="2">
        <f>+M40+O60</f>
        <v>-4207272</v>
      </c>
      <c r="P39" s="2">
        <f>+O40+P60</f>
        <v>-5246192</v>
      </c>
      <c r="Q39" s="2">
        <f>+P40+Q60</f>
        <v>-6311786</v>
      </c>
      <c r="R39" s="2">
        <f>+O39</f>
        <v>-4207272</v>
      </c>
      <c r="S39" s="2">
        <f>+Q40+S60</f>
        <v>-7792715</v>
      </c>
      <c r="T39" s="2">
        <f>+S40+T60</f>
        <v>-7792715</v>
      </c>
      <c r="U39" s="2">
        <f>+T40+U60</f>
        <v>-7792715</v>
      </c>
      <c r="V39" s="2">
        <f>+S39</f>
        <v>-7792715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-17424386</v>
      </c>
      <c r="D40" s="43">
        <f t="shared" ref="D40:AA40" si="4">+D38+D39</f>
        <v>0</v>
      </c>
      <c r="E40" s="44">
        <f t="shared" si="4"/>
        <v>-27248798</v>
      </c>
      <c r="F40" s="45">
        <f t="shared" si="4"/>
        <v>-36298798</v>
      </c>
      <c r="G40" s="45">
        <f t="shared" si="4"/>
        <v>-684360</v>
      </c>
      <c r="H40" s="45">
        <f t="shared" si="4"/>
        <v>-684360</v>
      </c>
      <c r="I40" s="45">
        <f t="shared" si="4"/>
        <v>-841559</v>
      </c>
      <c r="J40" s="45">
        <f>+I40</f>
        <v>-841559</v>
      </c>
      <c r="K40" s="45">
        <f t="shared" si="4"/>
        <v>-2185254</v>
      </c>
      <c r="L40" s="45">
        <f t="shared" si="4"/>
        <v>-3231376</v>
      </c>
      <c r="M40" s="45">
        <f t="shared" si="4"/>
        <v>-4207272</v>
      </c>
      <c r="N40" s="45">
        <f>+M40</f>
        <v>-4207272</v>
      </c>
      <c r="O40" s="45">
        <f t="shared" si="4"/>
        <v>-5246192</v>
      </c>
      <c r="P40" s="45">
        <f t="shared" si="4"/>
        <v>-6311786</v>
      </c>
      <c r="Q40" s="45">
        <f t="shared" si="4"/>
        <v>-7792715</v>
      </c>
      <c r="R40" s="45">
        <f>+Q40</f>
        <v>-7792715</v>
      </c>
      <c r="S40" s="45">
        <f t="shared" si="4"/>
        <v>-7792715</v>
      </c>
      <c r="T40" s="45">
        <f t="shared" si="4"/>
        <v>-7792715</v>
      </c>
      <c r="U40" s="45">
        <f t="shared" si="4"/>
        <v>-7792715</v>
      </c>
      <c r="V40" s="45">
        <f>+U40</f>
        <v>-7792715</v>
      </c>
      <c r="W40" s="45">
        <f>+V40</f>
        <v>-7792715</v>
      </c>
      <c r="X40" s="45">
        <f t="shared" si="4"/>
        <v>-22707578</v>
      </c>
      <c r="Y40" s="45">
        <f t="shared" si="4"/>
        <v>14914863</v>
      </c>
      <c r="Z40" s="46">
        <f>+IF(X40&lt;&gt;0,+(Y40/X40)*100,0)</f>
        <v>-65.682315392685211</v>
      </c>
      <c r="AA40" s="47">
        <f t="shared" si="4"/>
        <v>-36298798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87750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87750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87750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9246619</v>
      </c>
      <c r="D39" s="32"/>
      <c r="E39" s="33"/>
      <c r="F39" s="2"/>
      <c r="G39" s="2">
        <v>1328104</v>
      </c>
      <c r="H39" s="2">
        <f>+G40+H60</f>
        <v>1328104</v>
      </c>
      <c r="I39" s="2">
        <f>+H40+I60</f>
        <v>1328104</v>
      </c>
      <c r="J39" s="2">
        <f>+G39</f>
        <v>1328104</v>
      </c>
      <c r="K39" s="2">
        <f>+I40+K60</f>
        <v>1328104</v>
      </c>
      <c r="L39" s="2">
        <f>+K40+L60</f>
        <v>1328104</v>
      </c>
      <c r="M39" s="2">
        <f>+L40+M60</f>
        <v>1328104</v>
      </c>
      <c r="N39" s="2">
        <f>+K39</f>
        <v>1328104</v>
      </c>
      <c r="O39" s="2">
        <f>+M40+O60</f>
        <v>1328104</v>
      </c>
      <c r="P39" s="2">
        <f>+O40+P60</f>
        <v>1328104</v>
      </c>
      <c r="Q39" s="2">
        <f>+P40+Q60</f>
        <v>1328104</v>
      </c>
      <c r="R39" s="2">
        <f>+O39</f>
        <v>1328104</v>
      </c>
      <c r="S39" s="2">
        <f>+Q40+S60</f>
        <v>1328104</v>
      </c>
      <c r="T39" s="2">
        <f>+S40+T60</f>
        <v>1328104</v>
      </c>
      <c r="U39" s="2">
        <f>+T40+U60</f>
        <v>1328104</v>
      </c>
      <c r="V39" s="2">
        <f>+S39</f>
        <v>1328104</v>
      </c>
      <c r="W39" s="2">
        <f>+G39</f>
        <v>1328104</v>
      </c>
      <c r="X39" s="2"/>
      <c r="Y39" s="2">
        <f>+W39-X39</f>
        <v>1328104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9334369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1328104</v>
      </c>
      <c r="H40" s="45">
        <f t="shared" si="4"/>
        <v>1328104</v>
      </c>
      <c r="I40" s="45">
        <f t="shared" si="4"/>
        <v>1328104</v>
      </c>
      <c r="J40" s="45">
        <f>+I40</f>
        <v>1328104</v>
      </c>
      <c r="K40" s="45">
        <f t="shared" si="4"/>
        <v>1328104</v>
      </c>
      <c r="L40" s="45">
        <f t="shared" si="4"/>
        <v>1328104</v>
      </c>
      <c r="M40" s="45">
        <f t="shared" si="4"/>
        <v>1328104</v>
      </c>
      <c r="N40" s="45">
        <f>+M40</f>
        <v>1328104</v>
      </c>
      <c r="O40" s="45">
        <f t="shared" si="4"/>
        <v>1328104</v>
      </c>
      <c r="P40" s="45">
        <f t="shared" si="4"/>
        <v>1328104</v>
      </c>
      <c r="Q40" s="45">
        <f t="shared" si="4"/>
        <v>1328104</v>
      </c>
      <c r="R40" s="45">
        <f>+Q40</f>
        <v>1328104</v>
      </c>
      <c r="S40" s="45">
        <f t="shared" si="4"/>
        <v>1328104</v>
      </c>
      <c r="T40" s="45">
        <f t="shared" si="4"/>
        <v>1328104</v>
      </c>
      <c r="U40" s="45">
        <f t="shared" si="4"/>
        <v>1328104</v>
      </c>
      <c r="V40" s="45">
        <f>+U40</f>
        <v>1328104</v>
      </c>
      <c r="W40" s="45">
        <f>+V40</f>
        <v>1328104</v>
      </c>
      <c r="X40" s="45">
        <f t="shared" si="4"/>
        <v>0</v>
      </c>
      <c r="Y40" s="45">
        <f t="shared" si="4"/>
        <v>1328104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1328104</v>
      </c>
      <c r="J60">
        <v>1328104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3906359769</v>
      </c>
      <c r="F7" s="20">
        <v>3695737075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2771802810</v>
      </c>
      <c r="Y7" s="20">
        <v>-2771802810</v>
      </c>
      <c r="Z7" s="21">
        <v>-100</v>
      </c>
      <c r="AA7" s="22">
        <v>3695737075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279775</v>
      </c>
      <c r="F8" s="20">
        <v>279775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209835</v>
      </c>
      <c r="Y8" s="20">
        <v>-209835</v>
      </c>
      <c r="Z8" s="21">
        <v>-100</v>
      </c>
      <c r="AA8" s="22">
        <v>279775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36501920</v>
      </c>
      <c r="F9" s="20">
        <v>36501920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27376443</v>
      </c>
      <c r="Y9" s="20">
        <v>-27376443</v>
      </c>
      <c r="Z9" s="21">
        <v>-100</v>
      </c>
      <c r="AA9" s="22">
        <v>36501920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31000000</v>
      </c>
      <c r="F10" s="20">
        <v>44660000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33494994</v>
      </c>
      <c r="Y10" s="20">
        <v>-33494994</v>
      </c>
      <c r="Z10" s="21">
        <v>-100</v>
      </c>
      <c r="AA10" s="22">
        <v>44660000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-3808251491</v>
      </c>
      <c r="F14" s="20">
        <v>-3616201490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-2712151116</v>
      </c>
      <c r="Y14" s="20">
        <v>2712151116</v>
      </c>
      <c r="Z14" s="21">
        <v>-100</v>
      </c>
      <c r="AA14" s="22">
        <v>-3616201490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-5444139</v>
      </c>
      <c r="F16" s="20">
        <v>-5444139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-4083102</v>
      </c>
      <c r="Y16" s="20">
        <v>4083102</v>
      </c>
      <c r="Z16" s="21">
        <v>-100</v>
      </c>
      <c r="AA16" s="22">
        <v>-5444139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160445834</v>
      </c>
      <c r="F17" s="28">
        <f t="shared" si="0"/>
        <v>155533141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116649864</v>
      </c>
      <c r="Y17" s="28">
        <f t="shared" si="0"/>
        <v>-116649864</v>
      </c>
      <c r="Z17" s="29">
        <f>+IF(X17&lt;&gt;0,+(Y17/X17)*100,0)</f>
        <v>-100</v>
      </c>
      <c r="AA17" s="30">
        <f>SUM(AA6:AA16)</f>
        <v>155533141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-143809049</v>
      </c>
      <c r="F26" s="20">
        <v>-153918411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-115438806</v>
      </c>
      <c r="Y26" s="20">
        <v>115438806</v>
      </c>
      <c r="Z26" s="21">
        <v>-100</v>
      </c>
      <c r="AA26" s="22">
        <v>-153918411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-143809049</v>
      </c>
      <c r="F27" s="28">
        <f t="shared" si="1"/>
        <v>-153918411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-115438806</v>
      </c>
      <c r="Y27" s="28">
        <f t="shared" si="1"/>
        <v>115438806</v>
      </c>
      <c r="Z27" s="29">
        <f>+IF(X27&lt;&gt;0,+(Y27/X27)*100,0)</f>
        <v>-100</v>
      </c>
      <c r="AA27" s="30">
        <f>SUM(AA21:AA26)</f>
        <v>-153918411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16636785</v>
      </c>
      <c r="F38" s="2">
        <f t="shared" si="3"/>
        <v>1614730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1211058</v>
      </c>
      <c r="Y38" s="2">
        <f t="shared" si="3"/>
        <v>-1211058</v>
      </c>
      <c r="Z38" s="34">
        <f>+IF(X38&lt;&gt;0,+(Y38/X38)*100,0)</f>
        <v>-100</v>
      </c>
      <c r="AA38" s="35">
        <f>+AA17+AA27+AA36</f>
        <v>1614730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16636785</v>
      </c>
      <c r="F40" s="45">
        <f t="shared" si="4"/>
        <v>1614730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1211058</v>
      </c>
      <c r="Y40" s="45">
        <f t="shared" si="4"/>
        <v>-1211058</v>
      </c>
      <c r="Z40" s="46">
        <f>+IF(X40&lt;&gt;0,+(Y40/X40)*100,0)</f>
        <v>-100</v>
      </c>
      <c r="AA40" s="47">
        <f t="shared" si="4"/>
        <v>1614730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4966769</v>
      </c>
      <c r="D7" s="18"/>
      <c r="E7" s="19">
        <v>64130590</v>
      </c>
      <c r="F7" s="20">
        <v>64130590</v>
      </c>
      <c r="G7" s="20"/>
      <c r="H7" s="20">
        <v>491175</v>
      </c>
      <c r="I7" s="20">
        <v>345800</v>
      </c>
      <c r="J7" s="20">
        <v>836975</v>
      </c>
      <c r="K7" s="20">
        <v>458661</v>
      </c>
      <c r="L7" s="20">
        <v>225735</v>
      </c>
      <c r="M7" s="20">
        <v>1490002</v>
      </c>
      <c r="N7" s="20">
        <v>2174398</v>
      </c>
      <c r="O7" s="20">
        <v>167485</v>
      </c>
      <c r="P7" s="20">
        <v>756354</v>
      </c>
      <c r="Q7" s="20">
        <v>3806277</v>
      </c>
      <c r="R7" s="20">
        <v>4730116</v>
      </c>
      <c r="S7" s="20"/>
      <c r="T7" s="20"/>
      <c r="U7" s="20"/>
      <c r="V7" s="20"/>
      <c r="W7" s="20">
        <v>7741489</v>
      </c>
      <c r="X7" s="20">
        <v>48097942</v>
      </c>
      <c r="Y7" s="20">
        <v>-40356453</v>
      </c>
      <c r="Z7" s="21">
        <v>-83.904739624826362</v>
      </c>
      <c r="AA7" s="22">
        <v>64130590</v>
      </c>
    </row>
    <row r="8" spans="1:27" ht="13.5" x14ac:dyDescent="0.25">
      <c r="A8" s="23" t="s">
        <v>36</v>
      </c>
      <c r="B8" s="17" t="s">
        <v>32</v>
      </c>
      <c r="C8" s="18">
        <v>525487</v>
      </c>
      <c r="D8" s="18"/>
      <c r="E8" s="19"/>
      <c r="F8" s="20"/>
      <c r="G8" s="20"/>
      <c r="H8" s="20">
        <v>43371</v>
      </c>
      <c r="I8" s="20">
        <v>19080</v>
      </c>
      <c r="J8" s="20">
        <v>62451</v>
      </c>
      <c r="K8" s="20">
        <v>95230</v>
      </c>
      <c r="L8" s="20">
        <v>46535</v>
      </c>
      <c r="M8" s="20">
        <v>15587</v>
      </c>
      <c r="N8" s="20">
        <v>157352</v>
      </c>
      <c r="O8" s="20">
        <v>76099</v>
      </c>
      <c r="P8" s="20">
        <v>28550</v>
      </c>
      <c r="Q8" s="20">
        <v>49068</v>
      </c>
      <c r="R8" s="20">
        <v>153717</v>
      </c>
      <c r="S8" s="20"/>
      <c r="T8" s="20"/>
      <c r="U8" s="20"/>
      <c r="V8" s="20"/>
      <c r="W8" s="20">
        <v>373520</v>
      </c>
      <c r="X8" s="20"/>
      <c r="Y8" s="20">
        <v>373520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-4487511</v>
      </c>
      <c r="F14" s="20">
        <v>-52093674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-39070243</v>
      </c>
      <c r="Y14" s="20">
        <v>39070243</v>
      </c>
      <c r="Z14" s="21">
        <v>-100</v>
      </c>
      <c r="AA14" s="22">
        <v>-52093674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5492256</v>
      </c>
      <c r="D17" s="26">
        <f>SUM(D6:D16)</f>
        <v>0</v>
      </c>
      <c r="E17" s="27">
        <f t="shared" si="0"/>
        <v>59643079</v>
      </c>
      <c r="F17" s="28">
        <f t="shared" si="0"/>
        <v>12036916</v>
      </c>
      <c r="G17" s="28">
        <f t="shared" si="0"/>
        <v>0</v>
      </c>
      <c r="H17" s="28">
        <f t="shared" si="0"/>
        <v>534546</v>
      </c>
      <c r="I17" s="28">
        <f t="shared" si="0"/>
        <v>364880</v>
      </c>
      <c r="J17" s="28">
        <f t="shared" si="0"/>
        <v>899426</v>
      </c>
      <c r="K17" s="28">
        <f t="shared" si="0"/>
        <v>553891</v>
      </c>
      <c r="L17" s="28">
        <f t="shared" si="0"/>
        <v>272270</v>
      </c>
      <c r="M17" s="28">
        <f t="shared" si="0"/>
        <v>1505589</v>
      </c>
      <c r="N17" s="28">
        <f t="shared" si="0"/>
        <v>2331750</v>
      </c>
      <c r="O17" s="28">
        <f t="shared" si="0"/>
        <v>243584</v>
      </c>
      <c r="P17" s="28">
        <f t="shared" si="0"/>
        <v>784904</v>
      </c>
      <c r="Q17" s="28">
        <f t="shared" si="0"/>
        <v>3855345</v>
      </c>
      <c r="R17" s="28">
        <f t="shared" si="0"/>
        <v>4883833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8115009</v>
      </c>
      <c r="X17" s="28">
        <f t="shared" si="0"/>
        <v>9027699</v>
      </c>
      <c r="Y17" s="28">
        <f t="shared" si="0"/>
        <v>-912690</v>
      </c>
      <c r="Z17" s="29">
        <f>+IF(X17&lt;&gt;0,+(Y17/X17)*100,0)</f>
        <v>-10.109885143490052</v>
      </c>
      <c r="AA17" s="30">
        <f>SUM(AA6:AA16)</f>
        <v>12036916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-906066</v>
      </c>
      <c r="D26" s="18"/>
      <c r="E26" s="19">
        <v>-1000000</v>
      </c>
      <c r="F26" s="20">
        <v>-650000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-487498</v>
      </c>
      <c r="Y26" s="20">
        <v>487498</v>
      </c>
      <c r="Z26" s="21">
        <v>-100</v>
      </c>
      <c r="AA26" s="22">
        <v>-650000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-906066</v>
      </c>
      <c r="D27" s="26">
        <f>SUM(D21:D26)</f>
        <v>0</v>
      </c>
      <c r="E27" s="27">
        <f t="shared" si="1"/>
        <v>-1000000</v>
      </c>
      <c r="F27" s="28">
        <f t="shared" si="1"/>
        <v>-650000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-487498</v>
      </c>
      <c r="Y27" s="28">
        <f t="shared" si="1"/>
        <v>487498</v>
      </c>
      <c r="Z27" s="29">
        <f>+IF(X27&lt;&gt;0,+(Y27/X27)*100,0)</f>
        <v>-100</v>
      </c>
      <c r="AA27" s="30">
        <f>SUM(AA21:AA26)</f>
        <v>-650000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4586190</v>
      </c>
      <c r="D38" s="32">
        <f>+D17+D27+D36</f>
        <v>0</v>
      </c>
      <c r="E38" s="33">
        <f t="shared" si="3"/>
        <v>58643079</v>
      </c>
      <c r="F38" s="2">
        <f t="shared" si="3"/>
        <v>11386916</v>
      </c>
      <c r="G38" s="2">
        <f t="shared" si="3"/>
        <v>0</v>
      </c>
      <c r="H38" s="2">
        <f t="shared" si="3"/>
        <v>534546</v>
      </c>
      <c r="I38" s="2">
        <f t="shared" si="3"/>
        <v>364880</v>
      </c>
      <c r="J38" s="2">
        <f t="shared" si="3"/>
        <v>899426</v>
      </c>
      <c r="K38" s="2">
        <f t="shared" si="3"/>
        <v>553891</v>
      </c>
      <c r="L38" s="2">
        <f t="shared" si="3"/>
        <v>272270</v>
      </c>
      <c r="M38" s="2">
        <f t="shared" si="3"/>
        <v>1505589</v>
      </c>
      <c r="N38" s="2">
        <f t="shared" si="3"/>
        <v>2331750</v>
      </c>
      <c r="O38" s="2">
        <f t="shared" si="3"/>
        <v>243584</v>
      </c>
      <c r="P38" s="2">
        <f t="shared" si="3"/>
        <v>784904</v>
      </c>
      <c r="Q38" s="2">
        <f t="shared" si="3"/>
        <v>3855345</v>
      </c>
      <c r="R38" s="2">
        <f t="shared" si="3"/>
        <v>4883833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8115009</v>
      </c>
      <c r="X38" s="2">
        <f t="shared" si="3"/>
        <v>8540201</v>
      </c>
      <c r="Y38" s="2">
        <f t="shared" si="3"/>
        <v>-425192</v>
      </c>
      <c r="Z38" s="34">
        <f>+IF(X38&lt;&gt;0,+(Y38/X38)*100,0)</f>
        <v>-4.978711859357877</v>
      </c>
      <c r="AA38" s="35">
        <f>+AA17+AA27+AA36</f>
        <v>11386916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534546</v>
      </c>
      <c r="J39" s="2">
        <f>+G39</f>
        <v>0</v>
      </c>
      <c r="K39" s="2">
        <f>+I40+K60</f>
        <v>899426</v>
      </c>
      <c r="L39" s="2">
        <f>+K40+L60</f>
        <v>1453317</v>
      </c>
      <c r="M39" s="2">
        <f>+L40+M60</f>
        <v>1725587</v>
      </c>
      <c r="N39" s="2">
        <f>+K39</f>
        <v>899426</v>
      </c>
      <c r="O39" s="2">
        <f>+M40+O60</f>
        <v>3231176</v>
      </c>
      <c r="P39" s="2">
        <f>+O40+P60</f>
        <v>3474760</v>
      </c>
      <c r="Q39" s="2">
        <f>+P40+Q60</f>
        <v>4259664</v>
      </c>
      <c r="R39" s="2">
        <f>+O39</f>
        <v>3231176</v>
      </c>
      <c r="S39" s="2">
        <f>+Q40+S60</f>
        <v>8115009</v>
      </c>
      <c r="T39" s="2">
        <f>+S40+T60</f>
        <v>8115009</v>
      </c>
      <c r="U39" s="2">
        <f>+T40+U60</f>
        <v>8115009</v>
      </c>
      <c r="V39" s="2">
        <f>+S39</f>
        <v>8115009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4586190</v>
      </c>
      <c r="D40" s="43">
        <f t="shared" ref="D40:AA40" si="4">+D38+D39</f>
        <v>0</v>
      </c>
      <c r="E40" s="44">
        <f t="shared" si="4"/>
        <v>58643079</v>
      </c>
      <c r="F40" s="45">
        <f t="shared" si="4"/>
        <v>11386916</v>
      </c>
      <c r="G40" s="45">
        <f t="shared" si="4"/>
        <v>0</v>
      </c>
      <c r="H40" s="45">
        <f t="shared" si="4"/>
        <v>534546</v>
      </c>
      <c r="I40" s="45">
        <f t="shared" si="4"/>
        <v>899426</v>
      </c>
      <c r="J40" s="45">
        <f>+I40</f>
        <v>899426</v>
      </c>
      <c r="K40" s="45">
        <f t="shared" si="4"/>
        <v>1453317</v>
      </c>
      <c r="L40" s="45">
        <f t="shared" si="4"/>
        <v>1725587</v>
      </c>
      <c r="M40" s="45">
        <f t="shared" si="4"/>
        <v>3231176</v>
      </c>
      <c r="N40" s="45">
        <f>+M40</f>
        <v>3231176</v>
      </c>
      <c r="O40" s="45">
        <f t="shared" si="4"/>
        <v>3474760</v>
      </c>
      <c r="P40" s="45">
        <f t="shared" si="4"/>
        <v>4259664</v>
      </c>
      <c r="Q40" s="45">
        <f t="shared" si="4"/>
        <v>8115009</v>
      </c>
      <c r="R40" s="45">
        <f>+Q40</f>
        <v>8115009</v>
      </c>
      <c r="S40" s="45">
        <f t="shared" si="4"/>
        <v>8115009</v>
      </c>
      <c r="T40" s="45">
        <f t="shared" si="4"/>
        <v>8115009</v>
      </c>
      <c r="U40" s="45">
        <f t="shared" si="4"/>
        <v>8115009</v>
      </c>
      <c r="V40" s="45">
        <f>+U40</f>
        <v>8115009</v>
      </c>
      <c r="W40" s="45">
        <f>+V40</f>
        <v>8115009</v>
      </c>
      <c r="X40" s="45">
        <f t="shared" si="4"/>
        <v>8540201</v>
      </c>
      <c r="Y40" s="45">
        <f t="shared" si="4"/>
        <v>-425192</v>
      </c>
      <c r="Z40" s="46">
        <f>+IF(X40&lt;&gt;0,+(Y40/X40)*100,0)</f>
        <v>-4.978711859357877</v>
      </c>
      <c r="AA40" s="47">
        <f t="shared" si="4"/>
        <v>11386916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4292000</v>
      </c>
      <c r="F9" s="20">
        <v>4292000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3219003</v>
      </c>
      <c r="Y9" s="20">
        <v>-3219003</v>
      </c>
      <c r="Z9" s="21">
        <v>-100</v>
      </c>
      <c r="AA9" s="22">
        <v>4292000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-41928102</v>
      </c>
      <c r="D14" s="18">
        <v>-35484050</v>
      </c>
      <c r="E14" s="19">
        <v>-76293645</v>
      </c>
      <c r="F14" s="20">
        <v>-73593645</v>
      </c>
      <c r="G14" s="20">
        <v>-787262</v>
      </c>
      <c r="H14" s="20">
        <v>-3261019</v>
      </c>
      <c r="I14" s="20">
        <v>-4355458</v>
      </c>
      <c r="J14" s="20">
        <v>-8403739</v>
      </c>
      <c r="K14" s="20">
        <v>-4059730</v>
      </c>
      <c r="L14" s="20">
        <v>-5020209</v>
      </c>
      <c r="M14" s="20">
        <v>-3346073</v>
      </c>
      <c r="N14" s="20">
        <v>-12426012</v>
      </c>
      <c r="O14" s="20"/>
      <c r="P14" s="20">
        <v>-3005048</v>
      </c>
      <c r="Q14" s="20">
        <v>-5594488</v>
      </c>
      <c r="R14" s="20">
        <v>-8599536</v>
      </c>
      <c r="S14" s="20"/>
      <c r="T14" s="20"/>
      <c r="U14" s="20"/>
      <c r="V14" s="20"/>
      <c r="W14" s="20">
        <v>-29429287</v>
      </c>
      <c r="X14" s="20">
        <v>-56140245</v>
      </c>
      <c r="Y14" s="20">
        <v>26710958</v>
      </c>
      <c r="Z14" s="21">
        <v>-47.578983668489514</v>
      </c>
      <c r="AA14" s="22">
        <v>-73593645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-41928102</v>
      </c>
      <c r="D17" s="26">
        <f>SUM(D6:D16)</f>
        <v>-35484050</v>
      </c>
      <c r="E17" s="27">
        <f t="shared" si="0"/>
        <v>-72001645</v>
      </c>
      <c r="F17" s="28">
        <f t="shared" si="0"/>
        <v>-69301645</v>
      </c>
      <c r="G17" s="28">
        <f t="shared" si="0"/>
        <v>-787262</v>
      </c>
      <c r="H17" s="28">
        <f t="shared" si="0"/>
        <v>-3261019</v>
      </c>
      <c r="I17" s="28">
        <f t="shared" si="0"/>
        <v>-4355458</v>
      </c>
      <c r="J17" s="28">
        <f t="shared" si="0"/>
        <v>-8403739</v>
      </c>
      <c r="K17" s="28">
        <f t="shared" si="0"/>
        <v>-4059730</v>
      </c>
      <c r="L17" s="28">
        <f t="shared" si="0"/>
        <v>-5020209</v>
      </c>
      <c r="M17" s="28">
        <f t="shared" si="0"/>
        <v>-3346073</v>
      </c>
      <c r="N17" s="28">
        <f t="shared" si="0"/>
        <v>-12426012</v>
      </c>
      <c r="O17" s="28">
        <f t="shared" si="0"/>
        <v>0</v>
      </c>
      <c r="P17" s="28">
        <f t="shared" si="0"/>
        <v>-3005048</v>
      </c>
      <c r="Q17" s="28">
        <f t="shared" si="0"/>
        <v>-5594488</v>
      </c>
      <c r="R17" s="28">
        <f t="shared" si="0"/>
        <v>-8599536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-29429287</v>
      </c>
      <c r="X17" s="28">
        <f t="shared" si="0"/>
        <v>-52921242</v>
      </c>
      <c r="Y17" s="28">
        <f t="shared" si="0"/>
        <v>23491955</v>
      </c>
      <c r="Z17" s="29">
        <f>+IF(X17&lt;&gt;0,+(Y17/X17)*100,0)</f>
        <v>-44.390407541833582</v>
      </c>
      <c r="AA17" s="30">
        <f>SUM(AA6:AA16)</f>
        <v>-69301645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-1010212</v>
      </c>
      <c r="D26" s="18">
        <v>-3367970</v>
      </c>
      <c r="E26" s="19">
        <v>-4558340</v>
      </c>
      <c r="F26" s="20">
        <v>-4558340</v>
      </c>
      <c r="G26" s="20"/>
      <c r="H26" s="20">
        <v>-318770</v>
      </c>
      <c r="I26" s="20">
        <v>-186000</v>
      </c>
      <c r="J26" s="20">
        <v>-504770</v>
      </c>
      <c r="K26" s="20">
        <v>-29000</v>
      </c>
      <c r="L26" s="20">
        <v>-28000</v>
      </c>
      <c r="M26" s="20">
        <v>-2686500</v>
      </c>
      <c r="N26" s="20">
        <v>-2743500</v>
      </c>
      <c r="O26" s="20"/>
      <c r="P26" s="20"/>
      <c r="Q26" s="20">
        <v>-119700</v>
      </c>
      <c r="R26" s="20">
        <v>-119700</v>
      </c>
      <c r="S26" s="20"/>
      <c r="T26" s="20"/>
      <c r="U26" s="20"/>
      <c r="V26" s="20"/>
      <c r="W26" s="20">
        <v>-3367970</v>
      </c>
      <c r="X26" s="20">
        <v>-3418758</v>
      </c>
      <c r="Y26" s="20">
        <v>50788</v>
      </c>
      <c r="Z26" s="21">
        <v>-1.4855687357806548</v>
      </c>
      <c r="AA26" s="22">
        <v>-4558340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-1010212</v>
      </c>
      <c r="D27" s="26">
        <f>SUM(D21:D26)</f>
        <v>-3367970</v>
      </c>
      <c r="E27" s="27">
        <f t="shared" si="1"/>
        <v>-4558340</v>
      </c>
      <c r="F27" s="28">
        <f t="shared" si="1"/>
        <v>-4558340</v>
      </c>
      <c r="G27" s="28">
        <f t="shared" si="1"/>
        <v>0</v>
      </c>
      <c r="H27" s="28">
        <f t="shared" si="1"/>
        <v>-318770</v>
      </c>
      <c r="I27" s="28">
        <f t="shared" si="1"/>
        <v>-186000</v>
      </c>
      <c r="J27" s="28">
        <f t="shared" si="1"/>
        <v>-504770</v>
      </c>
      <c r="K27" s="28">
        <f t="shared" si="1"/>
        <v>-29000</v>
      </c>
      <c r="L27" s="28">
        <f t="shared" si="1"/>
        <v>-28000</v>
      </c>
      <c r="M27" s="28">
        <f t="shared" si="1"/>
        <v>-2686500</v>
      </c>
      <c r="N27" s="28">
        <f t="shared" si="1"/>
        <v>-2743500</v>
      </c>
      <c r="O27" s="28">
        <f t="shared" si="1"/>
        <v>0</v>
      </c>
      <c r="P27" s="28">
        <f t="shared" si="1"/>
        <v>0</v>
      </c>
      <c r="Q27" s="28">
        <f t="shared" si="1"/>
        <v>-119700</v>
      </c>
      <c r="R27" s="28">
        <f t="shared" si="1"/>
        <v>-119700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-3367970</v>
      </c>
      <c r="X27" s="28">
        <f t="shared" si="1"/>
        <v>-3418758</v>
      </c>
      <c r="Y27" s="28">
        <f t="shared" si="1"/>
        <v>50788</v>
      </c>
      <c r="Z27" s="29">
        <f>+IF(X27&lt;&gt;0,+(Y27/X27)*100,0)</f>
        <v>-1.4855687357806548</v>
      </c>
      <c r="AA27" s="30">
        <f>SUM(AA21:AA26)</f>
        <v>-4558340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-42938314</v>
      </c>
      <c r="D38" s="32">
        <f>+D17+D27+D36</f>
        <v>-38852020</v>
      </c>
      <c r="E38" s="33">
        <f t="shared" si="3"/>
        <v>-76559985</v>
      </c>
      <c r="F38" s="2">
        <f t="shared" si="3"/>
        <v>-73859985</v>
      </c>
      <c r="G38" s="2">
        <f t="shared" si="3"/>
        <v>-787262</v>
      </c>
      <c r="H38" s="2">
        <f t="shared" si="3"/>
        <v>-3579789</v>
      </c>
      <c r="I38" s="2">
        <f t="shared" si="3"/>
        <v>-4541458</v>
      </c>
      <c r="J38" s="2">
        <f t="shared" si="3"/>
        <v>-8908509</v>
      </c>
      <c r="K38" s="2">
        <f t="shared" si="3"/>
        <v>-4088730</v>
      </c>
      <c r="L38" s="2">
        <f t="shared" si="3"/>
        <v>-5048209</v>
      </c>
      <c r="M38" s="2">
        <f t="shared" si="3"/>
        <v>-6032573</v>
      </c>
      <c r="N38" s="2">
        <f t="shared" si="3"/>
        <v>-15169512</v>
      </c>
      <c r="O38" s="2">
        <f t="shared" si="3"/>
        <v>0</v>
      </c>
      <c r="P38" s="2">
        <f t="shared" si="3"/>
        <v>-3005048</v>
      </c>
      <c r="Q38" s="2">
        <f t="shared" si="3"/>
        <v>-5714188</v>
      </c>
      <c r="R38" s="2">
        <f t="shared" si="3"/>
        <v>-8719236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-32797257</v>
      </c>
      <c r="X38" s="2">
        <f t="shared" si="3"/>
        <v>-56340000</v>
      </c>
      <c r="Y38" s="2">
        <f t="shared" si="3"/>
        <v>23542743</v>
      </c>
      <c r="Z38" s="34">
        <f>+IF(X38&lt;&gt;0,+(Y38/X38)*100,0)</f>
        <v>-41.786906283280082</v>
      </c>
      <c r="AA38" s="35">
        <f>+AA17+AA27+AA36</f>
        <v>-73859985</v>
      </c>
    </row>
    <row r="39" spans="1:27" ht="13.5" x14ac:dyDescent="0.25">
      <c r="A39" s="23" t="s">
        <v>60</v>
      </c>
      <c r="B39" s="17"/>
      <c r="C39" s="32">
        <v>-145225130</v>
      </c>
      <c r="D39" s="32">
        <v>-188163444</v>
      </c>
      <c r="E39" s="33"/>
      <c r="F39" s="2"/>
      <c r="G39" s="2">
        <v>-188163444</v>
      </c>
      <c r="H39" s="2">
        <f>+G40+H60</f>
        <v>-188950706</v>
      </c>
      <c r="I39" s="2">
        <f>+H40+I60</f>
        <v>-192530495</v>
      </c>
      <c r="J39" s="2">
        <f>+G39</f>
        <v>-188163444</v>
      </c>
      <c r="K39" s="2">
        <f>+I40+K60</f>
        <v>-197071953</v>
      </c>
      <c r="L39" s="2">
        <f>+K40+L60</f>
        <v>-201160683</v>
      </c>
      <c r="M39" s="2">
        <f>+L40+M60</f>
        <v>-206208892</v>
      </c>
      <c r="N39" s="2">
        <f>+K39</f>
        <v>-197071953</v>
      </c>
      <c r="O39" s="2">
        <f>+M40+O60</f>
        <v>-212241465</v>
      </c>
      <c r="P39" s="2">
        <f>+O40+P60</f>
        <v>-212241465</v>
      </c>
      <c r="Q39" s="2">
        <f>+P40+Q60</f>
        <v>-215246513</v>
      </c>
      <c r="R39" s="2">
        <f>+O39</f>
        <v>-212241465</v>
      </c>
      <c r="S39" s="2">
        <f>+Q40+S60</f>
        <v>-220960701</v>
      </c>
      <c r="T39" s="2">
        <f>+S40+T60</f>
        <v>-220960701</v>
      </c>
      <c r="U39" s="2">
        <f>+T40+U60</f>
        <v>-220960701</v>
      </c>
      <c r="V39" s="2">
        <f>+S39</f>
        <v>-220960701</v>
      </c>
      <c r="W39" s="2">
        <f>+G39</f>
        <v>-188163444</v>
      </c>
      <c r="X39" s="2"/>
      <c r="Y39" s="2">
        <f>+W39-X39</f>
        <v>-188163444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-188163444</v>
      </c>
      <c r="D40" s="43">
        <f t="shared" ref="D40:AA40" si="4">+D38+D39</f>
        <v>-227015464</v>
      </c>
      <c r="E40" s="44">
        <f t="shared" si="4"/>
        <v>-76559985</v>
      </c>
      <c r="F40" s="45">
        <f t="shared" si="4"/>
        <v>-73859985</v>
      </c>
      <c r="G40" s="45">
        <f t="shared" si="4"/>
        <v>-188950706</v>
      </c>
      <c r="H40" s="45">
        <f t="shared" si="4"/>
        <v>-192530495</v>
      </c>
      <c r="I40" s="45">
        <f t="shared" si="4"/>
        <v>-197071953</v>
      </c>
      <c r="J40" s="45">
        <f>+I40</f>
        <v>-197071953</v>
      </c>
      <c r="K40" s="45">
        <f t="shared" si="4"/>
        <v>-201160683</v>
      </c>
      <c r="L40" s="45">
        <f t="shared" si="4"/>
        <v>-206208892</v>
      </c>
      <c r="M40" s="45">
        <f t="shared" si="4"/>
        <v>-212241465</v>
      </c>
      <c r="N40" s="45">
        <f>+M40</f>
        <v>-212241465</v>
      </c>
      <c r="O40" s="45">
        <f t="shared" si="4"/>
        <v>-212241465</v>
      </c>
      <c r="P40" s="45">
        <f t="shared" si="4"/>
        <v>-215246513</v>
      </c>
      <c r="Q40" s="45">
        <f t="shared" si="4"/>
        <v>-220960701</v>
      </c>
      <c r="R40" s="45">
        <f>+Q40</f>
        <v>-220960701</v>
      </c>
      <c r="S40" s="45">
        <f t="shared" si="4"/>
        <v>-220960701</v>
      </c>
      <c r="T40" s="45">
        <f t="shared" si="4"/>
        <v>-220960701</v>
      </c>
      <c r="U40" s="45">
        <f t="shared" si="4"/>
        <v>-220960701</v>
      </c>
      <c r="V40" s="45">
        <f>+U40</f>
        <v>-220960701</v>
      </c>
      <c r="W40" s="45">
        <f>+V40</f>
        <v>-220960701</v>
      </c>
      <c r="X40" s="45">
        <f t="shared" si="4"/>
        <v>-56340000</v>
      </c>
      <c r="Y40" s="45">
        <f t="shared" si="4"/>
        <v>-164620701</v>
      </c>
      <c r="Z40" s="46">
        <f>+IF(X40&lt;&gt;0,+(Y40/X40)*100,0)</f>
        <v>292.19151757188502</v>
      </c>
      <c r="AA40" s="47">
        <f t="shared" si="4"/>
        <v>-73859985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-188163444</v>
      </c>
      <c r="J60">
        <v>-188163444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-262334990</v>
      </c>
      <c r="F14" s="20">
        <v>-262334990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-196751241</v>
      </c>
      <c r="Y14" s="20">
        <v>196751241</v>
      </c>
      <c r="Z14" s="21">
        <v>-100</v>
      </c>
      <c r="AA14" s="22">
        <v>-262334990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-262334990</v>
      </c>
      <c r="F17" s="28">
        <f t="shared" si="0"/>
        <v>-262334990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-196751241</v>
      </c>
      <c r="Y17" s="28">
        <f t="shared" si="0"/>
        <v>196751241</v>
      </c>
      <c r="Z17" s="29">
        <f>+IF(X17&lt;&gt;0,+(Y17/X17)*100,0)</f>
        <v>-100</v>
      </c>
      <c r="AA17" s="30">
        <f>SUM(AA6:AA16)</f>
        <v>-262334990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-44270400</v>
      </c>
      <c r="F26" s="20">
        <v>-44270400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-33202800</v>
      </c>
      <c r="Y26" s="20">
        <v>33202800</v>
      </c>
      <c r="Z26" s="21">
        <v>-100</v>
      </c>
      <c r="AA26" s="22">
        <v>-44270400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-44270400</v>
      </c>
      <c r="F27" s="28">
        <f t="shared" si="1"/>
        <v>-44270400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-33202800</v>
      </c>
      <c r="Y27" s="28">
        <f t="shared" si="1"/>
        <v>33202800</v>
      </c>
      <c r="Z27" s="29">
        <f>+IF(X27&lt;&gt;0,+(Y27/X27)*100,0)</f>
        <v>-100</v>
      </c>
      <c r="AA27" s="30">
        <f>SUM(AA21:AA26)</f>
        <v>-44270400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-306605390</v>
      </c>
      <c r="F38" s="2">
        <f t="shared" si="3"/>
        <v>-306605390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-229954041</v>
      </c>
      <c r="Y38" s="2">
        <f t="shared" si="3"/>
        <v>229954041</v>
      </c>
      <c r="Z38" s="34">
        <f>+IF(X38&lt;&gt;0,+(Y38/X38)*100,0)</f>
        <v>-100</v>
      </c>
      <c r="AA38" s="35">
        <f>+AA17+AA27+AA36</f>
        <v>-306605390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-306605390</v>
      </c>
      <c r="F40" s="45">
        <f t="shared" si="4"/>
        <v>-306605390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-229954041</v>
      </c>
      <c r="Y40" s="45">
        <f t="shared" si="4"/>
        <v>229954041</v>
      </c>
      <c r="Z40" s="46">
        <f>+IF(X40&lt;&gt;0,+(Y40/X40)*100,0)</f>
        <v>-100</v>
      </c>
      <c r="AA40" s="47">
        <f t="shared" si="4"/>
        <v>-306605390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69697212</v>
      </c>
      <c r="F7" s="20">
        <v>76979172</v>
      </c>
      <c r="G7" s="20"/>
      <c r="H7" s="20"/>
      <c r="I7" s="20"/>
      <c r="J7" s="20"/>
      <c r="K7" s="20"/>
      <c r="L7" s="20"/>
      <c r="M7" s="20"/>
      <c r="N7" s="20"/>
      <c r="O7" s="20">
        <v>13756</v>
      </c>
      <c r="P7" s="20">
        <v>16531</v>
      </c>
      <c r="Q7" s="20">
        <v>38548</v>
      </c>
      <c r="R7" s="20">
        <v>68835</v>
      </c>
      <c r="S7" s="20"/>
      <c r="T7" s="20"/>
      <c r="U7" s="20"/>
      <c r="V7" s="20"/>
      <c r="W7" s="20">
        <v>68835</v>
      </c>
      <c r="X7" s="20">
        <v>57734379</v>
      </c>
      <c r="Y7" s="20">
        <v>-57665544</v>
      </c>
      <c r="Z7" s="21">
        <v>-99.880772944660919</v>
      </c>
      <c r="AA7" s="22">
        <v>76979172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-92400648</v>
      </c>
      <c r="F14" s="20">
        <v>-119834160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-89875620</v>
      </c>
      <c r="Y14" s="20">
        <v>89875620</v>
      </c>
      <c r="Z14" s="21">
        <v>-100</v>
      </c>
      <c r="AA14" s="22">
        <v>-119834160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-999996</v>
      </c>
      <c r="F15" s="20">
        <v>-999996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-749997</v>
      </c>
      <c r="Y15" s="20">
        <v>749997</v>
      </c>
      <c r="Z15" s="21">
        <v>-100</v>
      </c>
      <c r="AA15" s="22">
        <v>-999996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-23703432</v>
      </c>
      <c r="F17" s="28">
        <f t="shared" si="0"/>
        <v>-43854984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13756</v>
      </c>
      <c r="P17" s="28">
        <f t="shared" si="0"/>
        <v>16531</v>
      </c>
      <c r="Q17" s="28">
        <f t="shared" si="0"/>
        <v>38548</v>
      </c>
      <c r="R17" s="28">
        <f t="shared" si="0"/>
        <v>68835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68835</v>
      </c>
      <c r="X17" s="28">
        <f t="shared" si="0"/>
        <v>-32891238</v>
      </c>
      <c r="Y17" s="28">
        <f t="shared" si="0"/>
        <v>32960073</v>
      </c>
      <c r="Z17" s="29">
        <f>+IF(X17&lt;&gt;0,+(Y17/X17)*100,0)</f>
        <v>-100.20928066009556</v>
      </c>
      <c r="AA17" s="30">
        <f>SUM(AA6:AA16)</f>
        <v>-43854984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>
        <v>176907</v>
      </c>
      <c r="P24" s="20">
        <v>247695</v>
      </c>
      <c r="Q24" s="20">
        <v>888580</v>
      </c>
      <c r="R24" s="20">
        <v>1313182</v>
      </c>
      <c r="S24" s="20"/>
      <c r="T24" s="20"/>
      <c r="U24" s="20"/>
      <c r="V24" s="20"/>
      <c r="W24" s="20">
        <v>1313182</v>
      </c>
      <c r="X24" s="20"/>
      <c r="Y24" s="20">
        <v>1313182</v>
      </c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>
        <v>-320403</v>
      </c>
      <c r="Q26" s="20"/>
      <c r="R26" s="20">
        <v>-320403</v>
      </c>
      <c r="S26" s="20"/>
      <c r="T26" s="20"/>
      <c r="U26" s="20"/>
      <c r="V26" s="20"/>
      <c r="W26" s="20">
        <v>-320403</v>
      </c>
      <c r="X26" s="20"/>
      <c r="Y26" s="20">
        <v>-320403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176907</v>
      </c>
      <c r="P27" s="28">
        <f t="shared" si="1"/>
        <v>-72708</v>
      </c>
      <c r="Q27" s="28">
        <f t="shared" si="1"/>
        <v>888580</v>
      </c>
      <c r="R27" s="28">
        <f t="shared" si="1"/>
        <v>992779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992779</v>
      </c>
      <c r="X27" s="28">
        <f t="shared" si="1"/>
        <v>0</v>
      </c>
      <c r="Y27" s="28">
        <f t="shared" si="1"/>
        <v>992779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-23703432</v>
      </c>
      <c r="F38" s="2">
        <f t="shared" si="3"/>
        <v>-43854984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190663</v>
      </c>
      <c r="P38" s="2">
        <f t="shared" si="3"/>
        <v>-56177</v>
      </c>
      <c r="Q38" s="2">
        <f t="shared" si="3"/>
        <v>927128</v>
      </c>
      <c r="R38" s="2">
        <f t="shared" si="3"/>
        <v>1061614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1061614</v>
      </c>
      <c r="X38" s="2">
        <f t="shared" si="3"/>
        <v>-32891238</v>
      </c>
      <c r="Y38" s="2">
        <f t="shared" si="3"/>
        <v>33952852</v>
      </c>
      <c r="Z38" s="34">
        <f>+IF(X38&lt;&gt;0,+(Y38/X38)*100,0)</f>
        <v>-103.2276498683327</v>
      </c>
      <c r="AA38" s="35">
        <f>+AA17+AA27+AA36</f>
        <v>-43854984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190663</v>
      </c>
      <c r="Q39" s="2">
        <f>+P40+Q60</f>
        <v>134486</v>
      </c>
      <c r="R39" s="2">
        <f>+O39</f>
        <v>0</v>
      </c>
      <c r="S39" s="2">
        <f>+Q40+S60</f>
        <v>1061614</v>
      </c>
      <c r="T39" s="2">
        <f>+S40+T60</f>
        <v>1061614</v>
      </c>
      <c r="U39" s="2">
        <f>+T40+U60</f>
        <v>1061614</v>
      </c>
      <c r="V39" s="2">
        <f>+S39</f>
        <v>1061614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-23703432</v>
      </c>
      <c r="F40" s="45">
        <f t="shared" si="4"/>
        <v>-43854984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190663</v>
      </c>
      <c r="P40" s="45">
        <f t="shared" si="4"/>
        <v>134486</v>
      </c>
      <c r="Q40" s="45">
        <f t="shared" si="4"/>
        <v>1061614</v>
      </c>
      <c r="R40" s="45">
        <f>+Q40</f>
        <v>1061614</v>
      </c>
      <c r="S40" s="45">
        <f t="shared" si="4"/>
        <v>1061614</v>
      </c>
      <c r="T40" s="45">
        <f t="shared" si="4"/>
        <v>1061614</v>
      </c>
      <c r="U40" s="45">
        <f t="shared" si="4"/>
        <v>1061614</v>
      </c>
      <c r="V40" s="45">
        <f>+U40</f>
        <v>1061614</v>
      </c>
      <c r="W40" s="45">
        <f>+V40</f>
        <v>1061614</v>
      </c>
      <c r="X40" s="45">
        <f t="shared" si="4"/>
        <v>-32891238</v>
      </c>
      <c r="Y40" s="45">
        <f t="shared" si="4"/>
        <v>33952852</v>
      </c>
      <c r="Z40" s="46">
        <f>+IF(X40&lt;&gt;0,+(Y40/X40)*100,0)</f>
        <v>-103.2276498683327</v>
      </c>
      <c r="AA40" s="47">
        <f t="shared" si="4"/>
        <v>-43854984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72169821</v>
      </c>
      <c r="D7" s="18"/>
      <c r="E7" s="19">
        <v>126496689</v>
      </c>
      <c r="F7" s="20">
        <v>126496689</v>
      </c>
      <c r="G7" s="20">
        <v>4994920</v>
      </c>
      <c r="H7" s="20"/>
      <c r="I7" s="20">
        <v>3920070</v>
      </c>
      <c r="J7" s="20">
        <v>8914990</v>
      </c>
      <c r="K7" s="20">
        <v>8436717</v>
      </c>
      <c r="L7" s="20">
        <v>-17351707</v>
      </c>
      <c r="M7" s="20">
        <v>6407906</v>
      </c>
      <c r="N7" s="20">
        <v>-2507084</v>
      </c>
      <c r="O7" s="20">
        <v>7933048</v>
      </c>
      <c r="P7" s="20">
        <v>5919803</v>
      </c>
      <c r="Q7" s="20">
        <v>1103806</v>
      </c>
      <c r="R7" s="20">
        <v>14956657</v>
      </c>
      <c r="S7" s="20"/>
      <c r="T7" s="20"/>
      <c r="U7" s="20"/>
      <c r="V7" s="20"/>
      <c r="W7" s="20">
        <v>21364563</v>
      </c>
      <c r="X7" s="20">
        <v>94872492</v>
      </c>
      <c r="Y7" s="20">
        <v>-73507929</v>
      </c>
      <c r="Z7" s="21">
        <v>-77.480761230557746</v>
      </c>
      <c r="AA7" s="22">
        <v>126496689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6457000</v>
      </c>
      <c r="D10" s="18"/>
      <c r="E10" s="19">
        <v>4625000</v>
      </c>
      <c r="F10" s="20">
        <v>4625000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3468744</v>
      </c>
      <c r="Y10" s="20">
        <v>-3468744</v>
      </c>
      <c r="Z10" s="21">
        <v>-100</v>
      </c>
      <c r="AA10" s="22">
        <v>4625000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-2088412</v>
      </c>
      <c r="D14" s="18"/>
      <c r="E14" s="19">
        <v>2073532</v>
      </c>
      <c r="F14" s="20">
        <v>106546928</v>
      </c>
      <c r="G14" s="20">
        <v>-364401</v>
      </c>
      <c r="H14" s="20"/>
      <c r="I14" s="20"/>
      <c r="J14" s="20">
        <v>-364401</v>
      </c>
      <c r="K14" s="20">
        <v>-2272418</v>
      </c>
      <c r="L14" s="20">
        <v>-1434121</v>
      </c>
      <c r="M14" s="20">
        <v>-1017579</v>
      </c>
      <c r="N14" s="20">
        <v>-4724118</v>
      </c>
      <c r="O14" s="20">
        <v>-1065927</v>
      </c>
      <c r="P14" s="20">
        <v>-422372</v>
      </c>
      <c r="Q14" s="20">
        <v>-8548141</v>
      </c>
      <c r="R14" s="20">
        <v>-10036440</v>
      </c>
      <c r="S14" s="20"/>
      <c r="T14" s="20"/>
      <c r="U14" s="20"/>
      <c r="V14" s="20"/>
      <c r="W14" s="20">
        <v>-15124959</v>
      </c>
      <c r="X14" s="20">
        <v>79910181</v>
      </c>
      <c r="Y14" s="20">
        <v>-95035140</v>
      </c>
      <c r="Z14" s="21">
        <v>-118.92744930711645</v>
      </c>
      <c r="AA14" s="22">
        <v>106546928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76538409</v>
      </c>
      <c r="D17" s="26">
        <f>SUM(D6:D16)</f>
        <v>0</v>
      </c>
      <c r="E17" s="27">
        <f t="shared" si="0"/>
        <v>133195221</v>
      </c>
      <c r="F17" s="28">
        <f t="shared" si="0"/>
        <v>237668617</v>
      </c>
      <c r="G17" s="28">
        <f t="shared" si="0"/>
        <v>4630519</v>
      </c>
      <c r="H17" s="28">
        <f t="shared" si="0"/>
        <v>0</v>
      </c>
      <c r="I17" s="28">
        <f t="shared" si="0"/>
        <v>3920070</v>
      </c>
      <c r="J17" s="28">
        <f t="shared" si="0"/>
        <v>8550589</v>
      </c>
      <c r="K17" s="28">
        <f t="shared" si="0"/>
        <v>6164299</v>
      </c>
      <c r="L17" s="28">
        <f t="shared" si="0"/>
        <v>-18785828</v>
      </c>
      <c r="M17" s="28">
        <f t="shared" si="0"/>
        <v>5390327</v>
      </c>
      <c r="N17" s="28">
        <f t="shared" si="0"/>
        <v>-7231202</v>
      </c>
      <c r="O17" s="28">
        <f t="shared" si="0"/>
        <v>6867121</v>
      </c>
      <c r="P17" s="28">
        <f t="shared" si="0"/>
        <v>5497431</v>
      </c>
      <c r="Q17" s="28">
        <f t="shared" si="0"/>
        <v>-7444335</v>
      </c>
      <c r="R17" s="28">
        <f t="shared" si="0"/>
        <v>4920217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6239604</v>
      </c>
      <c r="X17" s="28">
        <f t="shared" si="0"/>
        <v>178251417</v>
      </c>
      <c r="Y17" s="28">
        <f t="shared" si="0"/>
        <v>-172011813</v>
      </c>
      <c r="Z17" s="29">
        <f>+IF(X17&lt;&gt;0,+(Y17/X17)*100,0)</f>
        <v>-96.499548724485024</v>
      </c>
      <c r="AA17" s="30">
        <f>SUM(AA6:AA16)</f>
        <v>237668617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-1768175</v>
      </c>
      <c r="D26" s="18"/>
      <c r="E26" s="19">
        <v>-4625000</v>
      </c>
      <c r="F26" s="20">
        <v>-8025000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-4874997</v>
      </c>
      <c r="Y26" s="20">
        <v>4874997</v>
      </c>
      <c r="Z26" s="21">
        <v>-100</v>
      </c>
      <c r="AA26" s="22">
        <v>-8025000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-1768175</v>
      </c>
      <c r="D27" s="26">
        <f>SUM(D21:D26)</f>
        <v>0</v>
      </c>
      <c r="E27" s="27">
        <f t="shared" si="1"/>
        <v>-4625000</v>
      </c>
      <c r="F27" s="28">
        <f t="shared" si="1"/>
        <v>-8025000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-4874997</v>
      </c>
      <c r="Y27" s="28">
        <f t="shared" si="1"/>
        <v>4874997</v>
      </c>
      <c r="Z27" s="29">
        <f>+IF(X27&lt;&gt;0,+(Y27/X27)*100,0)</f>
        <v>-100</v>
      </c>
      <c r="AA27" s="30">
        <f>SUM(AA21:AA26)</f>
        <v>-8025000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74770234</v>
      </c>
      <c r="D38" s="32">
        <f>+D17+D27+D36</f>
        <v>0</v>
      </c>
      <c r="E38" s="33">
        <f t="shared" si="3"/>
        <v>128570221</v>
      </c>
      <c r="F38" s="2">
        <f t="shared" si="3"/>
        <v>229643617</v>
      </c>
      <c r="G38" s="2">
        <f t="shared" si="3"/>
        <v>4630519</v>
      </c>
      <c r="H38" s="2">
        <f t="shared" si="3"/>
        <v>0</v>
      </c>
      <c r="I38" s="2">
        <f t="shared" si="3"/>
        <v>3920070</v>
      </c>
      <c r="J38" s="2">
        <f t="shared" si="3"/>
        <v>8550589</v>
      </c>
      <c r="K38" s="2">
        <f t="shared" si="3"/>
        <v>6164299</v>
      </c>
      <c r="L38" s="2">
        <f t="shared" si="3"/>
        <v>-18785828</v>
      </c>
      <c r="M38" s="2">
        <f t="shared" si="3"/>
        <v>5390327</v>
      </c>
      <c r="N38" s="2">
        <f t="shared" si="3"/>
        <v>-7231202</v>
      </c>
      <c r="O38" s="2">
        <f t="shared" si="3"/>
        <v>6867121</v>
      </c>
      <c r="P38" s="2">
        <f t="shared" si="3"/>
        <v>5497431</v>
      </c>
      <c r="Q38" s="2">
        <f t="shared" si="3"/>
        <v>-7444335</v>
      </c>
      <c r="R38" s="2">
        <f t="shared" si="3"/>
        <v>4920217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6239604</v>
      </c>
      <c r="X38" s="2">
        <f t="shared" si="3"/>
        <v>173376420</v>
      </c>
      <c r="Y38" s="2">
        <f t="shared" si="3"/>
        <v>-167136816</v>
      </c>
      <c r="Z38" s="34">
        <f>+IF(X38&lt;&gt;0,+(Y38/X38)*100,0)</f>
        <v>-96.401123059294918</v>
      </c>
      <c r="AA38" s="35">
        <f>+AA17+AA27+AA36</f>
        <v>229643617</v>
      </c>
    </row>
    <row r="39" spans="1:27" ht="13.5" x14ac:dyDescent="0.25">
      <c r="A39" s="23" t="s">
        <v>60</v>
      </c>
      <c r="B39" s="17"/>
      <c r="C39" s="32">
        <v>78132470</v>
      </c>
      <c r="D39" s="32"/>
      <c r="E39" s="33"/>
      <c r="F39" s="2"/>
      <c r="G39" s="2"/>
      <c r="H39" s="2">
        <f>+G40+H60</f>
        <v>4630519</v>
      </c>
      <c r="I39" s="2">
        <f>+H40+I60</f>
        <v>4630519</v>
      </c>
      <c r="J39" s="2">
        <f>+G39</f>
        <v>0</v>
      </c>
      <c r="K39" s="2">
        <f>+I40+K60</f>
        <v>161075539</v>
      </c>
      <c r="L39" s="2">
        <f>+K40+L60</f>
        <v>167238098</v>
      </c>
      <c r="M39" s="2">
        <f>+L40+M60</f>
        <v>148452270</v>
      </c>
      <c r="N39" s="2">
        <f>+K39</f>
        <v>161075539</v>
      </c>
      <c r="O39" s="2">
        <f>+M40+O60</f>
        <v>153842597</v>
      </c>
      <c r="P39" s="2">
        <f>+O40+P60</f>
        <v>160709718</v>
      </c>
      <c r="Q39" s="2">
        <f>+P40+Q60</f>
        <v>166207149</v>
      </c>
      <c r="R39" s="2">
        <f>+O39</f>
        <v>153842597</v>
      </c>
      <c r="S39" s="2">
        <f>+Q40+S60</f>
        <v>158762814</v>
      </c>
      <c r="T39" s="2">
        <f>+S40+T60</f>
        <v>158762814</v>
      </c>
      <c r="U39" s="2">
        <f>+T40+U60</f>
        <v>158762814</v>
      </c>
      <c r="V39" s="2">
        <f>+S39</f>
        <v>158762814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152902704</v>
      </c>
      <c r="D40" s="43">
        <f t="shared" ref="D40:AA40" si="4">+D38+D39</f>
        <v>0</v>
      </c>
      <c r="E40" s="44">
        <f t="shared" si="4"/>
        <v>128570221</v>
      </c>
      <c r="F40" s="45">
        <f t="shared" si="4"/>
        <v>229643617</v>
      </c>
      <c r="G40" s="45">
        <f t="shared" si="4"/>
        <v>4630519</v>
      </c>
      <c r="H40" s="45">
        <f t="shared" si="4"/>
        <v>4630519</v>
      </c>
      <c r="I40" s="45">
        <f t="shared" si="4"/>
        <v>8550589</v>
      </c>
      <c r="J40" s="45">
        <f>+I40</f>
        <v>8550589</v>
      </c>
      <c r="K40" s="45">
        <f t="shared" si="4"/>
        <v>167239838</v>
      </c>
      <c r="L40" s="45">
        <f t="shared" si="4"/>
        <v>148452270</v>
      </c>
      <c r="M40" s="45">
        <f t="shared" si="4"/>
        <v>153842597</v>
      </c>
      <c r="N40" s="45">
        <f>+M40</f>
        <v>153842597</v>
      </c>
      <c r="O40" s="45">
        <f t="shared" si="4"/>
        <v>160709718</v>
      </c>
      <c r="P40" s="45">
        <f t="shared" si="4"/>
        <v>166207149</v>
      </c>
      <c r="Q40" s="45">
        <f t="shared" si="4"/>
        <v>158762814</v>
      </c>
      <c r="R40" s="45">
        <f>+Q40</f>
        <v>158762814</v>
      </c>
      <c r="S40" s="45">
        <f t="shared" si="4"/>
        <v>158762814</v>
      </c>
      <c r="T40" s="45">
        <f t="shared" si="4"/>
        <v>158762814</v>
      </c>
      <c r="U40" s="45">
        <f t="shared" si="4"/>
        <v>158762814</v>
      </c>
      <c r="V40" s="45">
        <f>+U40</f>
        <v>158762814</v>
      </c>
      <c r="W40" s="45">
        <f>+V40</f>
        <v>158762814</v>
      </c>
      <c r="X40" s="45">
        <f t="shared" si="4"/>
        <v>173376420</v>
      </c>
      <c r="Y40" s="45">
        <f t="shared" si="4"/>
        <v>-167136816</v>
      </c>
      <c r="Z40" s="46">
        <f>+IF(X40&lt;&gt;0,+(Y40/X40)*100,0)</f>
        <v>-96.401123059294918</v>
      </c>
      <c r="AA40" s="47">
        <f t="shared" si="4"/>
        <v>229643617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152524950</v>
      </c>
      <c r="L60">
        <v>-1740</v>
      </c>
      <c r="N60">
        <v>152524950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44446607</v>
      </c>
      <c r="D7" s="18"/>
      <c r="E7" s="19">
        <v>30423972</v>
      </c>
      <c r="F7" s="20">
        <v>30423972</v>
      </c>
      <c r="G7" s="20">
        <v>4688556</v>
      </c>
      <c r="H7" s="20">
        <v>3349831</v>
      </c>
      <c r="I7" s="20">
        <v>4071532</v>
      </c>
      <c r="J7" s="20">
        <v>12109919</v>
      </c>
      <c r="K7" s="20">
        <v>3614595</v>
      </c>
      <c r="L7" s="20"/>
      <c r="M7" s="20"/>
      <c r="N7" s="20">
        <v>3614595</v>
      </c>
      <c r="O7" s="20">
        <v>3814256</v>
      </c>
      <c r="P7" s="20"/>
      <c r="Q7" s="20">
        <v>2988554</v>
      </c>
      <c r="R7" s="20">
        <v>6802810</v>
      </c>
      <c r="S7" s="20"/>
      <c r="T7" s="20"/>
      <c r="U7" s="20"/>
      <c r="V7" s="20"/>
      <c r="W7" s="20">
        <v>22527324</v>
      </c>
      <c r="X7" s="20">
        <v>22817979</v>
      </c>
      <c r="Y7" s="20">
        <v>-290655</v>
      </c>
      <c r="Z7" s="21">
        <v>-1.2737981746762059</v>
      </c>
      <c r="AA7" s="22">
        <v>30423972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243</v>
      </c>
      <c r="R9" s="20">
        <v>243</v>
      </c>
      <c r="S9" s="20"/>
      <c r="T9" s="20"/>
      <c r="U9" s="20"/>
      <c r="V9" s="20"/>
      <c r="W9" s="20">
        <v>243</v>
      </c>
      <c r="X9" s="20"/>
      <c r="Y9" s="20">
        <v>243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-731644</v>
      </c>
      <c r="D14" s="18"/>
      <c r="E14" s="19">
        <v>-31977360</v>
      </c>
      <c r="F14" s="20">
        <v>-31977360</v>
      </c>
      <c r="G14" s="20">
        <v>-651734</v>
      </c>
      <c r="H14" s="20">
        <v>-413591</v>
      </c>
      <c r="I14" s="20">
        <v>-719382</v>
      </c>
      <c r="J14" s="20">
        <v>-1784707</v>
      </c>
      <c r="K14" s="20">
        <v>-45296</v>
      </c>
      <c r="L14" s="20"/>
      <c r="M14" s="20"/>
      <c r="N14" s="20">
        <v>-45296</v>
      </c>
      <c r="O14" s="20">
        <v>-204473</v>
      </c>
      <c r="P14" s="20"/>
      <c r="Q14" s="20">
        <v>-470491</v>
      </c>
      <c r="R14" s="20">
        <v>-674964</v>
      </c>
      <c r="S14" s="20"/>
      <c r="T14" s="20"/>
      <c r="U14" s="20"/>
      <c r="V14" s="20"/>
      <c r="W14" s="20">
        <v>-2504967</v>
      </c>
      <c r="X14" s="20">
        <v>-23983020</v>
      </c>
      <c r="Y14" s="20">
        <v>21478053</v>
      </c>
      <c r="Z14" s="21">
        <v>-89.555247837845272</v>
      </c>
      <c r="AA14" s="22">
        <v>-31977360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43714963</v>
      </c>
      <c r="D17" s="26">
        <f>SUM(D6:D16)</f>
        <v>0</v>
      </c>
      <c r="E17" s="27">
        <f t="shared" si="0"/>
        <v>-1553388</v>
      </c>
      <c r="F17" s="28">
        <f t="shared" si="0"/>
        <v>-1553388</v>
      </c>
      <c r="G17" s="28">
        <f t="shared" si="0"/>
        <v>4036822</v>
      </c>
      <c r="H17" s="28">
        <f t="shared" si="0"/>
        <v>2936240</v>
      </c>
      <c r="I17" s="28">
        <f t="shared" si="0"/>
        <v>3352150</v>
      </c>
      <c r="J17" s="28">
        <f t="shared" si="0"/>
        <v>10325212</v>
      </c>
      <c r="K17" s="28">
        <f t="shared" si="0"/>
        <v>3569299</v>
      </c>
      <c r="L17" s="28">
        <f t="shared" si="0"/>
        <v>0</v>
      </c>
      <c r="M17" s="28">
        <f t="shared" si="0"/>
        <v>0</v>
      </c>
      <c r="N17" s="28">
        <f t="shared" si="0"/>
        <v>3569299</v>
      </c>
      <c r="O17" s="28">
        <f t="shared" si="0"/>
        <v>3609783</v>
      </c>
      <c r="P17" s="28">
        <f t="shared" si="0"/>
        <v>0</v>
      </c>
      <c r="Q17" s="28">
        <f t="shared" si="0"/>
        <v>2518306</v>
      </c>
      <c r="R17" s="28">
        <f t="shared" si="0"/>
        <v>6128089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20022600</v>
      </c>
      <c r="X17" s="28">
        <f t="shared" si="0"/>
        <v>-1165041</v>
      </c>
      <c r="Y17" s="28">
        <f t="shared" si="0"/>
        <v>21187641</v>
      </c>
      <c r="Z17" s="29">
        <f>+IF(X17&lt;&gt;0,+(Y17/X17)*100,0)</f>
        <v>-1818.6176280491416</v>
      </c>
      <c r="AA17" s="30">
        <f>SUM(AA6:AA16)</f>
        <v>-1553388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-20233212</v>
      </c>
      <c r="D26" s="18"/>
      <c r="E26" s="19">
        <v>-5600000</v>
      </c>
      <c r="F26" s="20">
        <v>-5600000</v>
      </c>
      <c r="G26" s="20">
        <v>-600000</v>
      </c>
      <c r="H26" s="20">
        <v>-400000</v>
      </c>
      <c r="I26" s="20"/>
      <c r="J26" s="20">
        <v>-1000000</v>
      </c>
      <c r="K26" s="20"/>
      <c r="L26" s="20"/>
      <c r="M26" s="20"/>
      <c r="N26" s="20"/>
      <c r="O26" s="20"/>
      <c r="P26" s="20"/>
      <c r="Q26" s="20">
        <v>-800000</v>
      </c>
      <c r="R26" s="20">
        <v>-800000</v>
      </c>
      <c r="S26" s="20"/>
      <c r="T26" s="20"/>
      <c r="U26" s="20"/>
      <c r="V26" s="20"/>
      <c r="W26" s="20">
        <v>-1800000</v>
      </c>
      <c r="X26" s="20">
        <v>-4200003</v>
      </c>
      <c r="Y26" s="20">
        <v>2400003</v>
      </c>
      <c r="Z26" s="21">
        <v>-57.142887755080174</v>
      </c>
      <c r="AA26" s="22">
        <v>-5600000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-20233212</v>
      </c>
      <c r="D27" s="26">
        <f>SUM(D21:D26)</f>
        <v>0</v>
      </c>
      <c r="E27" s="27">
        <f t="shared" si="1"/>
        <v>-5600000</v>
      </c>
      <c r="F27" s="28">
        <f t="shared" si="1"/>
        <v>-5600000</v>
      </c>
      <c r="G27" s="28">
        <f t="shared" si="1"/>
        <v>-600000</v>
      </c>
      <c r="H27" s="28">
        <f t="shared" si="1"/>
        <v>-400000</v>
      </c>
      <c r="I27" s="28">
        <f t="shared" si="1"/>
        <v>0</v>
      </c>
      <c r="J27" s="28">
        <f t="shared" si="1"/>
        <v>-1000000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-800000</v>
      </c>
      <c r="R27" s="28">
        <f t="shared" si="1"/>
        <v>-800000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-1800000</v>
      </c>
      <c r="X27" s="28">
        <f t="shared" si="1"/>
        <v>-4200003</v>
      </c>
      <c r="Y27" s="28">
        <f t="shared" si="1"/>
        <v>2400003</v>
      </c>
      <c r="Z27" s="29">
        <f>+IF(X27&lt;&gt;0,+(Y27/X27)*100,0)</f>
        <v>-57.142887755080174</v>
      </c>
      <c r="AA27" s="30">
        <f>SUM(AA21:AA26)</f>
        <v>-5600000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23481751</v>
      </c>
      <c r="D38" s="32">
        <f>+D17+D27+D36</f>
        <v>0</v>
      </c>
      <c r="E38" s="33">
        <f t="shared" si="3"/>
        <v>-7153388</v>
      </c>
      <c r="F38" s="2">
        <f t="shared" si="3"/>
        <v>-7153388</v>
      </c>
      <c r="G38" s="2">
        <f t="shared" si="3"/>
        <v>3436822</v>
      </c>
      <c r="H38" s="2">
        <f t="shared" si="3"/>
        <v>2536240</v>
      </c>
      <c r="I38" s="2">
        <f t="shared" si="3"/>
        <v>3352150</v>
      </c>
      <c r="J38" s="2">
        <f t="shared" si="3"/>
        <v>9325212</v>
      </c>
      <c r="K38" s="2">
        <f t="shared" si="3"/>
        <v>3569299</v>
      </c>
      <c r="L38" s="2">
        <f t="shared" si="3"/>
        <v>0</v>
      </c>
      <c r="M38" s="2">
        <f t="shared" si="3"/>
        <v>0</v>
      </c>
      <c r="N38" s="2">
        <f t="shared" si="3"/>
        <v>3569299</v>
      </c>
      <c r="O38" s="2">
        <f t="shared" si="3"/>
        <v>3609783</v>
      </c>
      <c r="P38" s="2">
        <f t="shared" si="3"/>
        <v>0</v>
      </c>
      <c r="Q38" s="2">
        <f t="shared" si="3"/>
        <v>1718306</v>
      </c>
      <c r="R38" s="2">
        <f t="shared" si="3"/>
        <v>5328089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18222600</v>
      </c>
      <c r="X38" s="2">
        <f t="shared" si="3"/>
        <v>-5365044</v>
      </c>
      <c r="Y38" s="2">
        <f t="shared" si="3"/>
        <v>23587644</v>
      </c>
      <c r="Z38" s="34">
        <f>+IF(X38&lt;&gt;0,+(Y38/X38)*100,0)</f>
        <v>-439.6542507386705</v>
      </c>
      <c r="AA38" s="35">
        <f>+AA17+AA27+AA36</f>
        <v>-7153388</v>
      </c>
    </row>
    <row r="39" spans="1:27" ht="13.5" x14ac:dyDescent="0.25">
      <c r="A39" s="23" t="s">
        <v>60</v>
      </c>
      <c r="B39" s="17"/>
      <c r="C39" s="32">
        <v>63923388</v>
      </c>
      <c r="D39" s="32"/>
      <c r="E39" s="33">
        <v>24576611</v>
      </c>
      <c r="F39" s="2">
        <v>24576611</v>
      </c>
      <c r="G39" s="2">
        <v>87404476</v>
      </c>
      <c r="H39" s="2">
        <f>+G40+H60</f>
        <v>90841298</v>
      </c>
      <c r="I39" s="2">
        <f>+H40+I60</f>
        <v>93377538</v>
      </c>
      <c r="J39" s="2">
        <f>+G39</f>
        <v>87404476</v>
      </c>
      <c r="K39" s="2">
        <f>+I40+K60</f>
        <v>95554011</v>
      </c>
      <c r="L39" s="2">
        <f>+K40+L60</f>
        <v>99123310</v>
      </c>
      <c r="M39" s="2">
        <f>+L40+M60</f>
        <v>99123310</v>
      </c>
      <c r="N39" s="2">
        <f>+K39</f>
        <v>95554011</v>
      </c>
      <c r="O39" s="2">
        <f>+M40+O60</f>
        <v>99123310</v>
      </c>
      <c r="P39" s="2">
        <f>+O40+P60</f>
        <v>102733093</v>
      </c>
      <c r="Q39" s="2">
        <f>+P40+Q60</f>
        <v>102733093</v>
      </c>
      <c r="R39" s="2">
        <f>+O39</f>
        <v>99123310</v>
      </c>
      <c r="S39" s="2">
        <f>+Q40+S60</f>
        <v>104451399</v>
      </c>
      <c r="T39" s="2">
        <f>+S40+T60</f>
        <v>104451399</v>
      </c>
      <c r="U39" s="2">
        <f>+T40+U60</f>
        <v>104451399</v>
      </c>
      <c r="V39" s="2">
        <f>+S39</f>
        <v>104451399</v>
      </c>
      <c r="W39" s="2">
        <f>+G39</f>
        <v>87404476</v>
      </c>
      <c r="X39" s="2">
        <v>24576611</v>
      </c>
      <c r="Y39" s="2">
        <f>+W39-X39</f>
        <v>62827865</v>
      </c>
      <c r="Z39" s="34">
        <f>+IF(X39&lt;&gt;0,+(Y39/X39)*100,0)</f>
        <v>255.64088148687384</v>
      </c>
      <c r="AA39" s="35">
        <v>24576611</v>
      </c>
    </row>
    <row r="40" spans="1:27" ht="13.5" x14ac:dyDescent="0.25">
      <c r="A40" s="41" t="s">
        <v>62</v>
      </c>
      <c r="B40" s="42" t="s">
        <v>61</v>
      </c>
      <c r="C40" s="43">
        <f>+C38+C39</f>
        <v>87405139</v>
      </c>
      <c r="D40" s="43">
        <f t="shared" ref="D40:AA40" si="4">+D38+D39</f>
        <v>0</v>
      </c>
      <c r="E40" s="44">
        <f t="shared" si="4"/>
        <v>17423223</v>
      </c>
      <c r="F40" s="45">
        <f t="shared" si="4"/>
        <v>17423223</v>
      </c>
      <c r="G40" s="45">
        <f t="shared" si="4"/>
        <v>90841298</v>
      </c>
      <c r="H40" s="45">
        <f t="shared" si="4"/>
        <v>93377538</v>
      </c>
      <c r="I40" s="45">
        <f t="shared" si="4"/>
        <v>96729688</v>
      </c>
      <c r="J40" s="45">
        <f>+I40</f>
        <v>96729688</v>
      </c>
      <c r="K40" s="45">
        <f t="shared" si="4"/>
        <v>99123310</v>
      </c>
      <c r="L40" s="45">
        <f t="shared" si="4"/>
        <v>99123310</v>
      </c>
      <c r="M40" s="45">
        <f t="shared" si="4"/>
        <v>99123310</v>
      </c>
      <c r="N40" s="45">
        <f>+M40</f>
        <v>99123310</v>
      </c>
      <c r="O40" s="45">
        <f t="shared" si="4"/>
        <v>102733093</v>
      </c>
      <c r="P40" s="45">
        <f t="shared" si="4"/>
        <v>102733093</v>
      </c>
      <c r="Q40" s="45">
        <f t="shared" si="4"/>
        <v>104451399</v>
      </c>
      <c r="R40" s="45">
        <f>+Q40</f>
        <v>104451399</v>
      </c>
      <c r="S40" s="45">
        <f t="shared" si="4"/>
        <v>104451399</v>
      </c>
      <c r="T40" s="45">
        <f t="shared" si="4"/>
        <v>104451399</v>
      </c>
      <c r="U40" s="45">
        <f t="shared" si="4"/>
        <v>104451399</v>
      </c>
      <c r="V40" s="45">
        <f>+U40</f>
        <v>104451399</v>
      </c>
      <c r="W40" s="45">
        <f>+V40</f>
        <v>104451399</v>
      </c>
      <c r="X40" s="45">
        <f t="shared" si="4"/>
        <v>19211567</v>
      </c>
      <c r="Y40" s="45">
        <f t="shared" si="4"/>
        <v>86415509</v>
      </c>
      <c r="Z40" s="46">
        <f>+IF(X40&lt;&gt;0,+(Y40/X40)*100,0)</f>
        <v>449.80978907134437</v>
      </c>
      <c r="AA40" s="47">
        <f t="shared" si="4"/>
        <v>17423223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87404476</v>
      </c>
      <c r="J60">
        <v>87404476</v>
      </c>
      <c r="K60">
        <v>-1175677</v>
      </c>
      <c r="N60">
        <v>-1175677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3145050</v>
      </c>
      <c r="D7" s="18"/>
      <c r="E7" s="19">
        <v>4150645</v>
      </c>
      <c r="F7" s="20">
        <v>4150645</v>
      </c>
      <c r="G7" s="20"/>
      <c r="H7" s="20">
        <v>346960</v>
      </c>
      <c r="I7" s="20">
        <v>251906</v>
      </c>
      <c r="J7" s="20">
        <v>598866</v>
      </c>
      <c r="K7" s="20">
        <v>343267</v>
      </c>
      <c r="L7" s="20">
        <v>295785</v>
      </c>
      <c r="M7" s="20">
        <v>293708</v>
      </c>
      <c r="N7" s="20">
        <v>932760</v>
      </c>
      <c r="O7" s="20">
        <v>263733</v>
      </c>
      <c r="P7" s="20">
        <v>297410</v>
      </c>
      <c r="Q7" s="20">
        <v>363930</v>
      </c>
      <c r="R7" s="20">
        <v>925073</v>
      </c>
      <c r="S7" s="20"/>
      <c r="T7" s="20"/>
      <c r="U7" s="20"/>
      <c r="V7" s="20"/>
      <c r="W7" s="20">
        <v>2456699</v>
      </c>
      <c r="X7" s="20">
        <v>3112992</v>
      </c>
      <c r="Y7" s="20">
        <v>-656293</v>
      </c>
      <c r="Z7" s="21">
        <v>-21.082386334433238</v>
      </c>
      <c r="AA7" s="22">
        <v>4150645</v>
      </c>
    </row>
    <row r="8" spans="1:27" ht="13.5" x14ac:dyDescent="0.25">
      <c r="A8" s="23" t="s">
        <v>36</v>
      </c>
      <c r="B8" s="17" t="s">
        <v>32</v>
      </c>
      <c r="C8" s="18">
        <v>184906</v>
      </c>
      <c r="D8" s="18"/>
      <c r="E8" s="19"/>
      <c r="F8" s="20"/>
      <c r="G8" s="20"/>
      <c r="H8" s="20">
        <v>18509</v>
      </c>
      <c r="I8" s="20">
        <v>8382</v>
      </c>
      <c r="J8" s="20">
        <v>26891</v>
      </c>
      <c r="K8" s="20">
        <v>7432</v>
      </c>
      <c r="L8" s="20">
        <v>21032</v>
      </c>
      <c r="M8" s="20">
        <v>12520</v>
      </c>
      <c r="N8" s="20">
        <v>40984</v>
      </c>
      <c r="O8" s="20">
        <v>9268</v>
      </c>
      <c r="P8" s="20">
        <v>18120</v>
      </c>
      <c r="Q8" s="20">
        <v>16794</v>
      </c>
      <c r="R8" s="20">
        <v>44182</v>
      </c>
      <c r="S8" s="20"/>
      <c r="T8" s="20"/>
      <c r="U8" s="20"/>
      <c r="V8" s="20"/>
      <c r="W8" s="20">
        <v>112057</v>
      </c>
      <c r="X8" s="20"/>
      <c r="Y8" s="20">
        <v>112057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-35767933</v>
      </c>
      <c r="D14" s="18"/>
      <c r="E14" s="19">
        <v>-33784301</v>
      </c>
      <c r="F14" s="20">
        <v>-38790233</v>
      </c>
      <c r="G14" s="20"/>
      <c r="H14" s="20">
        <v>-8510393</v>
      </c>
      <c r="I14" s="20">
        <v>-4292363</v>
      </c>
      <c r="J14" s="20">
        <v>-12802756</v>
      </c>
      <c r="K14" s="20">
        <v>-3639291</v>
      </c>
      <c r="L14" s="20">
        <v>-3887000</v>
      </c>
      <c r="M14" s="20">
        <v>-2799457</v>
      </c>
      <c r="N14" s="20">
        <v>-10325748</v>
      </c>
      <c r="O14" s="20">
        <v>-4217216</v>
      </c>
      <c r="P14" s="20">
        <v>-3288234</v>
      </c>
      <c r="Q14" s="20">
        <v>-4572546</v>
      </c>
      <c r="R14" s="20">
        <v>-12077996</v>
      </c>
      <c r="S14" s="20"/>
      <c r="T14" s="20"/>
      <c r="U14" s="20"/>
      <c r="V14" s="20"/>
      <c r="W14" s="20">
        <v>-35206500</v>
      </c>
      <c r="X14" s="20">
        <v>-27340603</v>
      </c>
      <c r="Y14" s="20">
        <v>-7865897</v>
      </c>
      <c r="Z14" s="21">
        <v>28.77002017841377</v>
      </c>
      <c r="AA14" s="22">
        <v>-38790233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-32437977</v>
      </c>
      <c r="D17" s="26">
        <f>SUM(D6:D16)</f>
        <v>0</v>
      </c>
      <c r="E17" s="27">
        <f t="shared" si="0"/>
        <v>-29633656</v>
      </c>
      <c r="F17" s="28">
        <f t="shared" si="0"/>
        <v>-34639588</v>
      </c>
      <c r="G17" s="28">
        <f t="shared" si="0"/>
        <v>0</v>
      </c>
      <c r="H17" s="28">
        <f t="shared" si="0"/>
        <v>-8144924</v>
      </c>
      <c r="I17" s="28">
        <f t="shared" si="0"/>
        <v>-4032075</v>
      </c>
      <c r="J17" s="28">
        <f t="shared" si="0"/>
        <v>-12176999</v>
      </c>
      <c r="K17" s="28">
        <f t="shared" si="0"/>
        <v>-3288592</v>
      </c>
      <c r="L17" s="28">
        <f t="shared" si="0"/>
        <v>-3570183</v>
      </c>
      <c r="M17" s="28">
        <f t="shared" si="0"/>
        <v>-2493229</v>
      </c>
      <c r="N17" s="28">
        <f t="shared" si="0"/>
        <v>-9352004</v>
      </c>
      <c r="O17" s="28">
        <f t="shared" si="0"/>
        <v>-3944215</v>
      </c>
      <c r="P17" s="28">
        <f t="shared" si="0"/>
        <v>-2972704</v>
      </c>
      <c r="Q17" s="28">
        <f t="shared" si="0"/>
        <v>-4191822</v>
      </c>
      <c r="R17" s="28">
        <f t="shared" si="0"/>
        <v>-11108741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-32637744</v>
      </c>
      <c r="X17" s="28">
        <f t="shared" si="0"/>
        <v>-24227611</v>
      </c>
      <c r="Y17" s="28">
        <f t="shared" si="0"/>
        <v>-8410133</v>
      </c>
      <c r="Z17" s="29">
        <f>+IF(X17&lt;&gt;0,+(Y17/X17)*100,0)</f>
        <v>34.713009879513088</v>
      </c>
      <c r="AA17" s="30">
        <f>SUM(AA6:AA16)</f>
        <v>-34639588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-32437977</v>
      </c>
      <c r="D38" s="32">
        <f>+D17+D27+D36</f>
        <v>0</v>
      </c>
      <c r="E38" s="33">
        <f t="shared" si="3"/>
        <v>-29633656</v>
      </c>
      <c r="F38" s="2">
        <f t="shared" si="3"/>
        <v>-34639588</v>
      </c>
      <c r="G38" s="2">
        <f t="shared" si="3"/>
        <v>0</v>
      </c>
      <c r="H38" s="2">
        <f t="shared" si="3"/>
        <v>-8144924</v>
      </c>
      <c r="I38" s="2">
        <f t="shared" si="3"/>
        <v>-4032075</v>
      </c>
      <c r="J38" s="2">
        <f t="shared" si="3"/>
        <v>-12176999</v>
      </c>
      <c r="K38" s="2">
        <f t="shared" si="3"/>
        <v>-3288592</v>
      </c>
      <c r="L38" s="2">
        <f t="shared" si="3"/>
        <v>-3570183</v>
      </c>
      <c r="M38" s="2">
        <f t="shared" si="3"/>
        <v>-2493229</v>
      </c>
      <c r="N38" s="2">
        <f t="shared" si="3"/>
        <v>-9352004</v>
      </c>
      <c r="O38" s="2">
        <f t="shared" si="3"/>
        <v>-3944215</v>
      </c>
      <c r="P38" s="2">
        <f t="shared" si="3"/>
        <v>-2972704</v>
      </c>
      <c r="Q38" s="2">
        <f t="shared" si="3"/>
        <v>-4191822</v>
      </c>
      <c r="R38" s="2">
        <f t="shared" si="3"/>
        <v>-11108741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-32637744</v>
      </c>
      <c r="X38" s="2">
        <f t="shared" si="3"/>
        <v>-24227611</v>
      </c>
      <c r="Y38" s="2">
        <f t="shared" si="3"/>
        <v>-8410133</v>
      </c>
      <c r="Z38" s="34">
        <f>+IF(X38&lt;&gt;0,+(Y38/X38)*100,0)</f>
        <v>34.713009879513088</v>
      </c>
      <c r="AA38" s="35">
        <f>+AA17+AA27+AA36</f>
        <v>-34639588</v>
      </c>
    </row>
    <row r="39" spans="1:27" ht="13.5" x14ac:dyDescent="0.25">
      <c r="A39" s="23" t="s">
        <v>60</v>
      </c>
      <c r="B39" s="17"/>
      <c r="C39" s="32">
        <v>-52548868</v>
      </c>
      <c r="D39" s="32"/>
      <c r="E39" s="33">
        <v>-52548868</v>
      </c>
      <c r="F39" s="2">
        <v>-84500661</v>
      </c>
      <c r="G39" s="2"/>
      <c r="H39" s="2">
        <f>+G40+H60</f>
        <v>-64474</v>
      </c>
      <c r="I39" s="2">
        <f>+H40+I60</f>
        <v>-8209398</v>
      </c>
      <c r="J39" s="2">
        <f>+G39</f>
        <v>0</v>
      </c>
      <c r="K39" s="2">
        <f>+I40+K60</f>
        <v>-12241473</v>
      </c>
      <c r="L39" s="2">
        <f>+K40+L60</f>
        <v>-15530065</v>
      </c>
      <c r="M39" s="2">
        <f>+L40+M60</f>
        <v>-19100248</v>
      </c>
      <c r="N39" s="2">
        <f>+K39</f>
        <v>-12241473</v>
      </c>
      <c r="O39" s="2">
        <f>+M40+O60</f>
        <v>-21593477</v>
      </c>
      <c r="P39" s="2">
        <f>+O40+P60</f>
        <v>-25537692</v>
      </c>
      <c r="Q39" s="2">
        <f>+P40+Q60</f>
        <v>-28510396</v>
      </c>
      <c r="R39" s="2">
        <f>+O39</f>
        <v>-21593477</v>
      </c>
      <c r="S39" s="2">
        <f>+Q40+S60</f>
        <v>-32702218</v>
      </c>
      <c r="T39" s="2">
        <f>+S40+T60</f>
        <v>-32702218</v>
      </c>
      <c r="U39" s="2">
        <f>+T40+U60</f>
        <v>-32702218</v>
      </c>
      <c r="V39" s="2">
        <f>+S39</f>
        <v>-32702218</v>
      </c>
      <c r="W39" s="2">
        <f>+G39</f>
        <v>0</v>
      </c>
      <c r="X39" s="2">
        <v>-84500661</v>
      </c>
      <c r="Y39" s="2">
        <f>+W39-X39</f>
        <v>84500661</v>
      </c>
      <c r="Z39" s="34">
        <f>+IF(X39&lt;&gt;0,+(Y39/X39)*100,0)</f>
        <v>-100</v>
      </c>
      <c r="AA39" s="35">
        <v>-84500661</v>
      </c>
    </row>
    <row r="40" spans="1:27" ht="13.5" x14ac:dyDescent="0.25">
      <c r="A40" s="41" t="s">
        <v>62</v>
      </c>
      <c r="B40" s="42" t="s">
        <v>61</v>
      </c>
      <c r="C40" s="43">
        <f>+C38+C39</f>
        <v>-84986845</v>
      </c>
      <c r="D40" s="43">
        <f t="shared" ref="D40:AA40" si="4">+D38+D39</f>
        <v>0</v>
      </c>
      <c r="E40" s="44">
        <f t="shared" si="4"/>
        <v>-82182524</v>
      </c>
      <c r="F40" s="45">
        <f t="shared" si="4"/>
        <v>-119140249</v>
      </c>
      <c r="G40" s="45">
        <f t="shared" si="4"/>
        <v>0</v>
      </c>
      <c r="H40" s="45">
        <f t="shared" si="4"/>
        <v>-8209398</v>
      </c>
      <c r="I40" s="45">
        <f t="shared" si="4"/>
        <v>-12241473</v>
      </c>
      <c r="J40" s="45">
        <f>+I40</f>
        <v>-12241473</v>
      </c>
      <c r="K40" s="45">
        <f t="shared" si="4"/>
        <v>-15530065</v>
      </c>
      <c r="L40" s="45">
        <f t="shared" si="4"/>
        <v>-19100248</v>
      </c>
      <c r="M40" s="45">
        <f t="shared" si="4"/>
        <v>-21593477</v>
      </c>
      <c r="N40" s="45">
        <f>+M40</f>
        <v>-21593477</v>
      </c>
      <c r="O40" s="45">
        <f t="shared" si="4"/>
        <v>-25537692</v>
      </c>
      <c r="P40" s="45">
        <f t="shared" si="4"/>
        <v>-28510396</v>
      </c>
      <c r="Q40" s="45">
        <f t="shared" si="4"/>
        <v>-32702218</v>
      </c>
      <c r="R40" s="45">
        <f>+Q40</f>
        <v>-32702218</v>
      </c>
      <c r="S40" s="45">
        <f t="shared" si="4"/>
        <v>-32702218</v>
      </c>
      <c r="T40" s="45">
        <f t="shared" si="4"/>
        <v>-32702218</v>
      </c>
      <c r="U40" s="45">
        <f t="shared" si="4"/>
        <v>-32702218</v>
      </c>
      <c r="V40" s="45">
        <f>+U40</f>
        <v>-32702218</v>
      </c>
      <c r="W40" s="45">
        <f>+V40</f>
        <v>-32702218</v>
      </c>
      <c r="X40" s="45">
        <f t="shared" si="4"/>
        <v>-108728272</v>
      </c>
      <c r="Y40" s="45">
        <f t="shared" si="4"/>
        <v>76090528</v>
      </c>
      <c r="Z40" s="46">
        <f>+IF(X40&lt;&gt;0,+(Y40/X40)*100,0)</f>
        <v>-69.982283908641534</v>
      </c>
      <c r="AA40" s="47">
        <f t="shared" si="4"/>
        <v>-119140249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-64474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88357560</v>
      </c>
      <c r="F7" s="20">
        <v>64894012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48670506</v>
      </c>
      <c r="Y7" s="20">
        <v>-48670506</v>
      </c>
      <c r="Z7" s="21">
        <v>-100</v>
      </c>
      <c r="AA7" s="22">
        <v>64894012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-80589105</v>
      </c>
      <c r="F14" s="20">
        <v>-70468184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-52851150</v>
      </c>
      <c r="Y14" s="20">
        <v>52851150</v>
      </c>
      <c r="Z14" s="21">
        <v>-100</v>
      </c>
      <c r="AA14" s="22">
        <v>-70468184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7768455</v>
      </c>
      <c r="F17" s="28">
        <f t="shared" si="0"/>
        <v>-5574172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-4180644</v>
      </c>
      <c r="Y17" s="28">
        <f t="shared" si="0"/>
        <v>4180644</v>
      </c>
      <c r="Z17" s="29">
        <f>+IF(X17&lt;&gt;0,+(Y17/X17)*100,0)</f>
        <v>-100</v>
      </c>
      <c r="AA17" s="30">
        <f>SUM(AA6:AA16)</f>
        <v>-5574172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7768455</v>
      </c>
      <c r="F38" s="2">
        <f t="shared" si="3"/>
        <v>-5574172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-4180644</v>
      </c>
      <c r="Y38" s="2">
        <f t="shared" si="3"/>
        <v>4180644</v>
      </c>
      <c r="Z38" s="34">
        <f>+IF(X38&lt;&gt;0,+(Y38/X38)*100,0)</f>
        <v>-100</v>
      </c>
      <c r="AA38" s="35">
        <f>+AA17+AA27+AA36</f>
        <v>-5574172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7768455</v>
      </c>
      <c r="F40" s="45">
        <f t="shared" si="4"/>
        <v>-5574172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-4180644</v>
      </c>
      <c r="Y40" s="45">
        <f t="shared" si="4"/>
        <v>4180644</v>
      </c>
      <c r="Z40" s="46">
        <f>+IF(X40&lt;&gt;0,+(Y40/X40)*100,0)</f>
        <v>-100</v>
      </c>
      <c r="AA40" s="47">
        <f t="shared" si="4"/>
        <v>-5574172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1062059517</v>
      </c>
      <c r="D7" s="18"/>
      <c r="E7" s="19">
        <v>981924962</v>
      </c>
      <c r="F7" s="20">
        <v>1069831611</v>
      </c>
      <c r="G7" s="20">
        <v>52784482</v>
      </c>
      <c r="H7" s="20">
        <v>91390751</v>
      </c>
      <c r="I7" s="20">
        <v>93624271</v>
      </c>
      <c r="J7" s="20">
        <v>237799504</v>
      </c>
      <c r="K7" s="20">
        <v>83005689</v>
      </c>
      <c r="L7" s="20">
        <v>67727705</v>
      </c>
      <c r="M7" s="20">
        <v>60958330</v>
      </c>
      <c r="N7" s="20">
        <v>211691724</v>
      </c>
      <c r="O7" s="20">
        <v>65979886</v>
      </c>
      <c r="P7" s="20"/>
      <c r="Q7" s="20">
        <v>64767572</v>
      </c>
      <c r="R7" s="20">
        <v>130747458</v>
      </c>
      <c r="S7" s="20"/>
      <c r="T7" s="20"/>
      <c r="U7" s="20"/>
      <c r="V7" s="20"/>
      <c r="W7" s="20">
        <v>580238686</v>
      </c>
      <c r="X7" s="20">
        <v>818257337</v>
      </c>
      <c r="Y7" s="20">
        <v>-238018651</v>
      </c>
      <c r="Z7" s="21">
        <v>-29.088483565898049</v>
      </c>
      <c r="AA7" s="22">
        <v>1069831611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27436000</v>
      </c>
      <c r="F10" s="20">
        <v>22436000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19326997</v>
      </c>
      <c r="Y10" s="20">
        <v>-19326997</v>
      </c>
      <c r="Z10" s="21">
        <v>-100</v>
      </c>
      <c r="AA10" s="22">
        <v>22436000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-928592108</v>
      </c>
      <c r="F14" s="20">
        <v>-921635433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-672171251</v>
      </c>
      <c r="Y14" s="20">
        <v>672171251</v>
      </c>
      <c r="Z14" s="21">
        <v>-100</v>
      </c>
      <c r="AA14" s="22">
        <v>-921635433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1062059517</v>
      </c>
      <c r="D17" s="26">
        <f>SUM(D6:D16)</f>
        <v>0</v>
      </c>
      <c r="E17" s="27">
        <f t="shared" si="0"/>
        <v>80768854</v>
      </c>
      <c r="F17" s="28">
        <f t="shared" si="0"/>
        <v>170632178</v>
      </c>
      <c r="G17" s="28">
        <f t="shared" si="0"/>
        <v>52784482</v>
      </c>
      <c r="H17" s="28">
        <f t="shared" si="0"/>
        <v>91390751</v>
      </c>
      <c r="I17" s="28">
        <f t="shared" si="0"/>
        <v>93624271</v>
      </c>
      <c r="J17" s="28">
        <f t="shared" si="0"/>
        <v>237799504</v>
      </c>
      <c r="K17" s="28">
        <f t="shared" si="0"/>
        <v>83005689</v>
      </c>
      <c r="L17" s="28">
        <f t="shared" si="0"/>
        <v>67727705</v>
      </c>
      <c r="M17" s="28">
        <f t="shared" si="0"/>
        <v>60958330</v>
      </c>
      <c r="N17" s="28">
        <f t="shared" si="0"/>
        <v>211691724</v>
      </c>
      <c r="O17" s="28">
        <f t="shared" si="0"/>
        <v>65979886</v>
      </c>
      <c r="P17" s="28">
        <f t="shared" si="0"/>
        <v>0</v>
      </c>
      <c r="Q17" s="28">
        <f t="shared" si="0"/>
        <v>64767572</v>
      </c>
      <c r="R17" s="28">
        <f t="shared" si="0"/>
        <v>130747458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580238686</v>
      </c>
      <c r="X17" s="28">
        <f t="shared" si="0"/>
        <v>165413083</v>
      </c>
      <c r="Y17" s="28">
        <f t="shared" si="0"/>
        <v>414825603</v>
      </c>
      <c r="Z17" s="29">
        <f>+IF(X17&lt;&gt;0,+(Y17/X17)*100,0)</f>
        <v>250.7816162280223</v>
      </c>
      <c r="AA17" s="30">
        <f>SUM(AA6:AA16)</f>
        <v>170632178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-27755767</v>
      </c>
      <c r="D26" s="18"/>
      <c r="E26" s="19">
        <v>-37350277</v>
      </c>
      <c r="F26" s="20">
        <v>-45581480</v>
      </c>
      <c r="G26" s="20"/>
      <c r="H26" s="20"/>
      <c r="I26" s="20"/>
      <c r="J26" s="20"/>
      <c r="K26" s="20">
        <v>-1987573</v>
      </c>
      <c r="L26" s="20">
        <v>-11784990</v>
      </c>
      <c r="M26" s="20">
        <v>-12601713</v>
      </c>
      <c r="N26" s="20">
        <v>-26374276</v>
      </c>
      <c r="O26" s="20"/>
      <c r="P26" s="20"/>
      <c r="Q26" s="20">
        <v>-6260254</v>
      </c>
      <c r="R26" s="20">
        <v>-6260254</v>
      </c>
      <c r="S26" s="20"/>
      <c r="T26" s="20"/>
      <c r="U26" s="20"/>
      <c r="V26" s="20"/>
      <c r="W26" s="20">
        <v>-32634530</v>
      </c>
      <c r="X26" s="20">
        <v>-41575508</v>
      </c>
      <c r="Y26" s="20">
        <v>8940978</v>
      </c>
      <c r="Z26" s="21">
        <v>-21.505396879335787</v>
      </c>
      <c r="AA26" s="22">
        <v>-45581480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-27755767</v>
      </c>
      <c r="D27" s="26">
        <f>SUM(D21:D26)</f>
        <v>0</v>
      </c>
      <c r="E27" s="27">
        <f t="shared" si="1"/>
        <v>-37350277</v>
      </c>
      <c r="F27" s="28">
        <f t="shared" si="1"/>
        <v>-45581480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-1987573</v>
      </c>
      <c r="L27" s="28">
        <f t="shared" si="1"/>
        <v>-11784990</v>
      </c>
      <c r="M27" s="28">
        <f t="shared" si="1"/>
        <v>-12601713</v>
      </c>
      <c r="N27" s="28">
        <f t="shared" si="1"/>
        <v>-26374276</v>
      </c>
      <c r="O27" s="28">
        <f t="shared" si="1"/>
        <v>0</v>
      </c>
      <c r="P27" s="28">
        <f t="shared" si="1"/>
        <v>0</v>
      </c>
      <c r="Q27" s="28">
        <f t="shared" si="1"/>
        <v>-6260254</v>
      </c>
      <c r="R27" s="28">
        <f t="shared" si="1"/>
        <v>-6260254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-32634530</v>
      </c>
      <c r="X27" s="28">
        <f t="shared" si="1"/>
        <v>-41575508</v>
      </c>
      <c r="Y27" s="28">
        <f t="shared" si="1"/>
        <v>8940978</v>
      </c>
      <c r="Z27" s="29">
        <f>+IF(X27&lt;&gt;0,+(Y27/X27)*100,0)</f>
        <v>-21.505396879335787</v>
      </c>
      <c r="AA27" s="30">
        <f>SUM(AA21:AA26)</f>
        <v>-45581480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2924929</v>
      </c>
      <c r="D33" s="18"/>
      <c r="E33" s="19"/>
      <c r="F33" s="20"/>
      <c r="G33" s="20">
        <v>-96383</v>
      </c>
      <c r="H33" s="36">
        <v>134014</v>
      </c>
      <c r="I33" s="36">
        <v>55717</v>
      </c>
      <c r="J33" s="36">
        <v>93348</v>
      </c>
      <c r="K33" s="20">
        <v>-64542</v>
      </c>
      <c r="L33" s="20">
        <v>70156</v>
      </c>
      <c r="M33" s="20">
        <v>163276</v>
      </c>
      <c r="N33" s="20">
        <v>168890</v>
      </c>
      <c r="O33" s="36">
        <v>-137146</v>
      </c>
      <c r="P33" s="36"/>
      <c r="Q33" s="36">
        <v>128397</v>
      </c>
      <c r="R33" s="20">
        <v>-8749</v>
      </c>
      <c r="S33" s="20"/>
      <c r="T33" s="20"/>
      <c r="U33" s="20"/>
      <c r="V33" s="36"/>
      <c r="W33" s="36">
        <v>253489</v>
      </c>
      <c r="X33" s="36"/>
      <c r="Y33" s="20">
        <v>253489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2924929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-96383</v>
      </c>
      <c r="H36" s="28">
        <f t="shared" si="2"/>
        <v>134014</v>
      </c>
      <c r="I36" s="28">
        <f t="shared" si="2"/>
        <v>55717</v>
      </c>
      <c r="J36" s="28">
        <f t="shared" si="2"/>
        <v>93348</v>
      </c>
      <c r="K36" s="28">
        <f t="shared" si="2"/>
        <v>-64542</v>
      </c>
      <c r="L36" s="28">
        <f t="shared" si="2"/>
        <v>70156</v>
      </c>
      <c r="M36" s="28">
        <f t="shared" si="2"/>
        <v>163276</v>
      </c>
      <c r="N36" s="28">
        <f t="shared" si="2"/>
        <v>168890</v>
      </c>
      <c r="O36" s="28">
        <f t="shared" si="2"/>
        <v>-137146</v>
      </c>
      <c r="P36" s="28">
        <f t="shared" si="2"/>
        <v>0</v>
      </c>
      <c r="Q36" s="28">
        <f t="shared" si="2"/>
        <v>128397</v>
      </c>
      <c r="R36" s="28">
        <f t="shared" si="2"/>
        <v>-8749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253489</v>
      </c>
      <c r="X36" s="28">
        <f t="shared" si="2"/>
        <v>0</v>
      </c>
      <c r="Y36" s="28">
        <f t="shared" si="2"/>
        <v>253489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1037228679</v>
      </c>
      <c r="D38" s="32">
        <f>+D17+D27+D36</f>
        <v>0</v>
      </c>
      <c r="E38" s="33">
        <f t="shared" si="3"/>
        <v>43418577</v>
      </c>
      <c r="F38" s="2">
        <f t="shared" si="3"/>
        <v>125050698</v>
      </c>
      <c r="G38" s="2">
        <f t="shared" si="3"/>
        <v>52688099</v>
      </c>
      <c r="H38" s="2">
        <f t="shared" si="3"/>
        <v>91524765</v>
      </c>
      <c r="I38" s="2">
        <f t="shared" si="3"/>
        <v>93679988</v>
      </c>
      <c r="J38" s="2">
        <f t="shared" si="3"/>
        <v>237892852</v>
      </c>
      <c r="K38" s="2">
        <f t="shared" si="3"/>
        <v>80953574</v>
      </c>
      <c r="L38" s="2">
        <f t="shared" si="3"/>
        <v>56012871</v>
      </c>
      <c r="M38" s="2">
        <f t="shared" si="3"/>
        <v>48519893</v>
      </c>
      <c r="N38" s="2">
        <f t="shared" si="3"/>
        <v>185486338</v>
      </c>
      <c r="O38" s="2">
        <f t="shared" si="3"/>
        <v>65842740</v>
      </c>
      <c r="P38" s="2">
        <f t="shared" si="3"/>
        <v>0</v>
      </c>
      <c r="Q38" s="2">
        <f t="shared" si="3"/>
        <v>58635715</v>
      </c>
      <c r="R38" s="2">
        <f t="shared" si="3"/>
        <v>124478455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547857645</v>
      </c>
      <c r="X38" s="2">
        <f t="shared" si="3"/>
        <v>123837575</v>
      </c>
      <c r="Y38" s="2">
        <f t="shared" si="3"/>
        <v>424020070</v>
      </c>
      <c r="Z38" s="34">
        <f>+IF(X38&lt;&gt;0,+(Y38/X38)*100,0)</f>
        <v>342.40017216099392</v>
      </c>
      <c r="AA38" s="35">
        <f>+AA17+AA27+AA36</f>
        <v>125050698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52688099</v>
      </c>
      <c r="I39" s="2">
        <f>+H40+I60</f>
        <v>144212864</v>
      </c>
      <c r="J39" s="2">
        <f>+G39</f>
        <v>0</v>
      </c>
      <c r="K39" s="2">
        <f>+I40+K60</f>
        <v>237892852</v>
      </c>
      <c r="L39" s="2">
        <f>+K40+L60</f>
        <v>318846426</v>
      </c>
      <c r="M39" s="2">
        <f>+L40+M60</f>
        <v>374859297</v>
      </c>
      <c r="N39" s="2">
        <f>+K39</f>
        <v>237892852</v>
      </c>
      <c r="O39" s="2">
        <f>+M40+O60</f>
        <v>423379190</v>
      </c>
      <c r="P39" s="2">
        <f>+O40+P60</f>
        <v>489221930</v>
      </c>
      <c r="Q39" s="2">
        <f>+P40+Q60</f>
        <v>489221930</v>
      </c>
      <c r="R39" s="2">
        <f>+O39</f>
        <v>423379190</v>
      </c>
      <c r="S39" s="2">
        <f>+Q40+S60</f>
        <v>547857645</v>
      </c>
      <c r="T39" s="2">
        <f>+S40+T60</f>
        <v>547857645</v>
      </c>
      <c r="U39" s="2">
        <f>+T40+U60</f>
        <v>547857645</v>
      </c>
      <c r="V39" s="2">
        <f>+S39</f>
        <v>547857645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1037228679</v>
      </c>
      <c r="D40" s="43">
        <f t="shared" ref="D40:AA40" si="4">+D38+D39</f>
        <v>0</v>
      </c>
      <c r="E40" s="44">
        <f t="shared" si="4"/>
        <v>43418577</v>
      </c>
      <c r="F40" s="45">
        <f t="shared" si="4"/>
        <v>125050698</v>
      </c>
      <c r="G40" s="45">
        <f t="shared" si="4"/>
        <v>52688099</v>
      </c>
      <c r="H40" s="45">
        <f t="shared" si="4"/>
        <v>144212864</v>
      </c>
      <c r="I40" s="45">
        <f t="shared" si="4"/>
        <v>237892852</v>
      </c>
      <c r="J40" s="45">
        <f>+I40</f>
        <v>237892852</v>
      </c>
      <c r="K40" s="45">
        <f t="shared" si="4"/>
        <v>318846426</v>
      </c>
      <c r="L40" s="45">
        <f t="shared" si="4"/>
        <v>374859297</v>
      </c>
      <c r="M40" s="45">
        <f t="shared" si="4"/>
        <v>423379190</v>
      </c>
      <c r="N40" s="45">
        <f>+M40</f>
        <v>423379190</v>
      </c>
      <c r="O40" s="45">
        <f t="shared" si="4"/>
        <v>489221930</v>
      </c>
      <c r="P40" s="45">
        <f t="shared" si="4"/>
        <v>489221930</v>
      </c>
      <c r="Q40" s="45">
        <f t="shared" si="4"/>
        <v>547857645</v>
      </c>
      <c r="R40" s="45">
        <f>+Q40</f>
        <v>547857645</v>
      </c>
      <c r="S40" s="45">
        <f t="shared" si="4"/>
        <v>547857645</v>
      </c>
      <c r="T40" s="45">
        <f t="shared" si="4"/>
        <v>547857645</v>
      </c>
      <c r="U40" s="45">
        <f t="shared" si="4"/>
        <v>547857645</v>
      </c>
      <c r="V40" s="45">
        <f>+U40</f>
        <v>547857645</v>
      </c>
      <c r="W40" s="45">
        <f>+V40</f>
        <v>547857645</v>
      </c>
      <c r="X40" s="45">
        <f t="shared" si="4"/>
        <v>123837575</v>
      </c>
      <c r="Y40" s="45">
        <f t="shared" si="4"/>
        <v>424020070</v>
      </c>
      <c r="Z40" s="46">
        <f>+IF(X40&lt;&gt;0,+(Y40/X40)*100,0)</f>
        <v>342.40017216099392</v>
      </c>
      <c r="AA40" s="47">
        <f t="shared" si="4"/>
        <v>125050698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1186787764</v>
      </c>
      <c r="D7" s="18"/>
      <c r="E7" s="19">
        <v>5271541399</v>
      </c>
      <c r="F7" s="20">
        <v>5132643766</v>
      </c>
      <c r="G7" s="20">
        <v>62467958</v>
      </c>
      <c r="H7" s="20">
        <v>95578717</v>
      </c>
      <c r="I7" s="20">
        <v>102213579</v>
      </c>
      <c r="J7" s="20">
        <v>260260254</v>
      </c>
      <c r="K7" s="20">
        <v>95858929</v>
      </c>
      <c r="L7" s="20">
        <v>50897518</v>
      </c>
      <c r="M7" s="20">
        <v>69149946</v>
      </c>
      <c r="N7" s="20">
        <v>215906393</v>
      </c>
      <c r="O7" s="20">
        <v>78172164</v>
      </c>
      <c r="P7" s="20">
        <v>6990098</v>
      </c>
      <c r="Q7" s="20">
        <v>73068687</v>
      </c>
      <c r="R7" s="20">
        <v>158230949</v>
      </c>
      <c r="S7" s="20"/>
      <c r="T7" s="20"/>
      <c r="U7" s="20"/>
      <c r="V7" s="20"/>
      <c r="W7" s="20">
        <v>634397596</v>
      </c>
      <c r="X7" s="20">
        <v>3865366437</v>
      </c>
      <c r="Y7" s="20">
        <v>-3230968841</v>
      </c>
      <c r="Z7" s="21">
        <v>-83.587646699484182</v>
      </c>
      <c r="AA7" s="22">
        <v>5132643766</v>
      </c>
    </row>
    <row r="8" spans="1:27" ht="13.5" x14ac:dyDescent="0.25">
      <c r="A8" s="23" t="s">
        <v>36</v>
      </c>
      <c r="B8" s="17" t="s">
        <v>32</v>
      </c>
      <c r="C8" s="18">
        <v>798143</v>
      </c>
      <c r="D8" s="18"/>
      <c r="E8" s="19">
        <v>279775</v>
      </c>
      <c r="F8" s="20">
        <v>279775</v>
      </c>
      <c r="G8" s="20"/>
      <c r="H8" s="20">
        <v>61880</v>
      </c>
      <c r="I8" s="20">
        <v>27462</v>
      </c>
      <c r="J8" s="20">
        <v>89342</v>
      </c>
      <c r="K8" s="20">
        <v>102662</v>
      </c>
      <c r="L8" s="20">
        <v>67567</v>
      </c>
      <c r="M8" s="20">
        <v>28107</v>
      </c>
      <c r="N8" s="20">
        <v>198336</v>
      </c>
      <c r="O8" s="20">
        <v>85367</v>
      </c>
      <c r="P8" s="20">
        <v>46670</v>
      </c>
      <c r="Q8" s="20">
        <v>65862</v>
      </c>
      <c r="R8" s="20">
        <v>197899</v>
      </c>
      <c r="S8" s="20"/>
      <c r="T8" s="20"/>
      <c r="U8" s="20"/>
      <c r="V8" s="20"/>
      <c r="W8" s="20">
        <v>485577</v>
      </c>
      <c r="X8" s="20">
        <v>209835</v>
      </c>
      <c r="Y8" s="20">
        <v>275742</v>
      </c>
      <c r="Z8" s="21">
        <v>131.40896418614625</v>
      </c>
      <c r="AA8" s="22">
        <v>279775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40793920</v>
      </c>
      <c r="F9" s="20">
        <v>40793920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243</v>
      </c>
      <c r="R9" s="20">
        <v>243</v>
      </c>
      <c r="S9" s="20"/>
      <c r="T9" s="20"/>
      <c r="U9" s="20"/>
      <c r="V9" s="20"/>
      <c r="W9" s="20">
        <v>243</v>
      </c>
      <c r="X9" s="20">
        <v>30595446</v>
      </c>
      <c r="Y9" s="20">
        <v>-30595203</v>
      </c>
      <c r="Z9" s="21">
        <v>-99.999205764151952</v>
      </c>
      <c r="AA9" s="22">
        <v>40793920</v>
      </c>
    </row>
    <row r="10" spans="1:27" ht="13.5" x14ac:dyDescent="0.25">
      <c r="A10" s="23" t="s">
        <v>38</v>
      </c>
      <c r="B10" s="17" t="s">
        <v>6</v>
      </c>
      <c r="C10" s="18">
        <v>6457000</v>
      </c>
      <c r="D10" s="18"/>
      <c r="E10" s="19">
        <v>63061000</v>
      </c>
      <c r="F10" s="20">
        <v>71721000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56290735</v>
      </c>
      <c r="Y10" s="20">
        <v>-56290735</v>
      </c>
      <c r="Z10" s="21">
        <v>-100</v>
      </c>
      <c r="AA10" s="22">
        <v>71721000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-80516091</v>
      </c>
      <c r="D14" s="18">
        <v>-35484050</v>
      </c>
      <c r="E14" s="19">
        <v>-5333557748</v>
      </c>
      <c r="F14" s="20">
        <v>-5100352362</v>
      </c>
      <c r="G14" s="20">
        <v>-1803397</v>
      </c>
      <c r="H14" s="20">
        <v>-12185003</v>
      </c>
      <c r="I14" s="20">
        <v>-9367203</v>
      </c>
      <c r="J14" s="20">
        <v>-23355603</v>
      </c>
      <c r="K14" s="20">
        <v>-10016735</v>
      </c>
      <c r="L14" s="20">
        <v>-10341330</v>
      </c>
      <c r="M14" s="20">
        <v>-7163109</v>
      </c>
      <c r="N14" s="20">
        <v>-27521174</v>
      </c>
      <c r="O14" s="20">
        <v>-5487616</v>
      </c>
      <c r="P14" s="20">
        <v>-6715654</v>
      </c>
      <c r="Q14" s="20">
        <v>-19185666</v>
      </c>
      <c r="R14" s="20">
        <v>-31388936</v>
      </c>
      <c r="S14" s="20"/>
      <c r="T14" s="20"/>
      <c r="U14" s="20"/>
      <c r="V14" s="20"/>
      <c r="W14" s="20">
        <v>-82265713</v>
      </c>
      <c r="X14" s="20">
        <v>-3802985378</v>
      </c>
      <c r="Y14" s="20">
        <v>3720719665</v>
      </c>
      <c r="Z14" s="21">
        <v>-97.836812271856175</v>
      </c>
      <c r="AA14" s="22">
        <v>-5100352362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-999996</v>
      </c>
      <c r="F15" s="20">
        <v>-999996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-749997</v>
      </c>
      <c r="Y15" s="20">
        <v>749997</v>
      </c>
      <c r="Z15" s="21">
        <v>-100</v>
      </c>
      <c r="AA15" s="22">
        <v>-999996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-5444139</v>
      </c>
      <c r="F16" s="20">
        <v>-5444139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-4083102</v>
      </c>
      <c r="Y16" s="20">
        <v>4083102</v>
      </c>
      <c r="Z16" s="21">
        <v>-100</v>
      </c>
      <c r="AA16" s="22">
        <v>-5444139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1113526816</v>
      </c>
      <c r="D17" s="26">
        <f>SUM(D6:D16)</f>
        <v>-35484050</v>
      </c>
      <c r="E17" s="27">
        <f t="shared" si="0"/>
        <v>35674211</v>
      </c>
      <c r="F17" s="28">
        <f t="shared" si="0"/>
        <v>138641964</v>
      </c>
      <c r="G17" s="28">
        <f t="shared" si="0"/>
        <v>60664561</v>
      </c>
      <c r="H17" s="28">
        <f t="shared" si="0"/>
        <v>83455594</v>
      </c>
      <c r="I17" s="28">
        <f t="shared" si="0"/>
        <v>92873838</v>
      </c>
      <c r="J17" s="28">
        <f t="shared" si="0"/>
        <v>236993993</v>
      </c>
      <c r="K17" s="28">
        <f t="shared" si="0"/>
        <v>85944856</v>
      </c>
      <c r="L17" s="28">
        <f t="shared" si="0"/>
        <v>40623755</v>
      </c>
      <c r="M17" s="28">
        <f t="shared" si="0"/>
        <v>62014944</v>
      </c>
      <c r="N17" s="28">
        <f t="shared" si="0"/>
        <v>188583555</v>
      </c>
      <c r="O17" s="28">
        <f t="shared" si="0"/>
        <v>72769915</v>
      </c>
      <c r="P17" s="28">
        <f t="shared" si="0"/>
        <v>321114</v>
      </c>
      <c r="Q17" s="28">
        <f t="shared" si="0"/>
        <v>53949126</v>
      </c>
      <c r="R17" s="28">
        <f t="shared" si="0"/>
        <v>127040155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552617703</v>
      </c>
      <c r="X17" s="28">
        <f t="shared" si="0"/>
        <v>144643976</v>
      </c>
      <c r="Y17" s="28">
        <f t="shared" si="0"/>
        <v>407973727</v>
      </c>
      <c r="Z17" s="29">
        <f>+IF(X17&lt;&gt;0,+(Y17/X17)*100,0)</f>
        <v>282.05372825204972</v>
      </c>
      <c r="AA17" s="30">
        <f>SUM(AA6:AA16)</f>
        <v>138641964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>
        <v>176907</v>
      </c>
      <c r="P24" s="20">
        <v>247695</v>
      </c>
      <c r="Q24" s="20">
        <v>888580</v>
      </c>
      <c r="R24" s="20">
        <v>1313182</v>
      </c>
      <c r="S24" s="20"/>
      <c r="T24" s="20"/>
      <c r="U24" s="20"/>
      <c r="V24" s="20"/>
      <c r="W24" s="20">
        <v>1313182</v>
      </c>
      <c r="X24" s="20"/>
      <c r="Y24" s="20">
        <v>1313182</v>
      </c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-69097818</v>
      </c>
      <c r="D26" s="18">
        <v>-3367970</v>
      </c>
      <c r="E26" s="19">
        <v>-251541743</v>
      </c>
      <c r="F26" s="20">
        <v>-278932308</v>
      </c>
      <c r="G26" s="20">
        <v>-1284360</v>
      </c>
      <c r="H26" s="20">
        <v>-718770</v>
      </c>
      <c r="I26" s="20">
        <v>-343199</v>
      </c>
      <c r="J26" s="20">
        <v>-2346329</v>
      </c>
      <c r="K26" s="20">
        <v>-3360268</v>
      </c>
      <c r="L26" s="20">
        <v>-12859112</v>
      </c>
      <c r="M26" s="20">
        <v>-16264109</v>
      </c>
      <c r="N26" s="20">
        <v>-32483489</v>
      </c>
      <c r="O26" s="20">
        <v>-1038920</v>
      </c>
      <c r="P26" s="20">
        <v>-1385997</v>
      </c>
      <c r="Q26" s="20">
        <v>-8660883</v>
      </c>
      <c r="R26" s="20">
        <v>-11085800</v>
      </c>
      <c r="S26" s="20"/>
      <c r="T26" s="20"/>
      <c r="U26" s="20"/>
      <c r="V26" s="20"/>
      <c r="W26" s="20">
        <v>-45915618</v>
      </c>
      <c r="X26" s="20">
        <v>-213344878</v>
      </c>
      <c r="Y26" s="20">
        <v>167429260</v>
      </c>
      <c r="Z26" s="21">
        <v>-78.478218727144693</v>
      </c>
      <c r="AA26" s="22">
        <v>-278932308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-69097818</v>
      </c>
      <c r="D27" s="26">
        <f>SUM(D21:D26)</f>
        <v>-3367970</v>
      </c>
      <c r="E27" s="27">
        <f t="shared" si="1"/>
        <v>-251541743</v>
      </c>
      <c r="F27" s="28">
        <f t="shared" si="1"/>
        <v>-278932308</v>
      </c>
      <c r="G27" s="28">
        <f t="shared" si="1"/>
        <v>-1284360</v>
      </c>
      <c r="H27" s="28">
        <f t="shared" si="1"/>
        <v>-718770</v>
      </c>
      <c r="I27" s="28">
        <f t="shared" si="1"/>
        <v>-343199</v>
      </c>
      <c r="J27" s="28">
        <f t="shared" si="1"/>
        <v>-2346329</v>
      </c>
      <c r="K27" s="28">
        <f t="shared" si="1"/>
        <v>-3360268</v>
      </c>
      <c r="L27" s="28">
        <f t="shared" si="1"/>
        <v>-12859112</v>
      </c>
      <c r="M27" s="28">
        <f t="shared" si="1"/>
        <v>-16264109</v>
      </c>
      <c r="N27" s="28">
        <f t="shared" si="1"/>
        <v>-32483489</v>
      </c>
      <c r="O27" s="28">
        <f t="shared" si="1"/>
        <v>-862013</v>
      </c>
      <c r="P27" s="28">
        <f t="shared" si="1"/>
        <v>-1138302</v>
      </c>
      <c r="Q27" s="28">
        <f t="shared" si="1"/>
        <v>-7772303</v>
      </c>
      <c r="R27" s="28">
        <f t="shared" si="1"/>
        <v>-9772618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-44602436</v>
      </c>
      <c r="X27" s="28">
        <f t="shared" si="1"/>
        <v>-213344878</v>
      </c>
      <c r="Y27" s="28">
        <f t="shared" si="1"/>
        <v>168742442</v>
      </c>
      <c r="Z27" s="29">
        <f>+IF(X27&lt;&gt;0,+(Y27/X27)*100,0)</f>
        <v>-79.093739480354429</v>
      </c>
      <c r="AA27" s="30">
        <f>SUM(AA21:AA26)</f>
        <v>-278932308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2924929</v>
      </c>
      <c r="D33" s="18"/>
      <c r="E33" s="19"/>
      <c r="F33" s="20"/>
      <c r="G33" s="20">
        <v>-96383</v>
      </c>
      <c r="H33" s="36">
        <v>134014</v>
      </c>
      <c r="I33" s="36">
        <v>55717</v>
      </c>
      <c r="J33" s="36">
        <v>93348</v>
      </c>
      <c r="K33" s="20">
        <v>-64542</v>
      </c>
      <c r="L33" s="20">
        <v>70156</v>
      </c>
      <c r="M33" s="20">
        <v>163276</v>
      </c>
      <c r="N33" s="20">
        <v>168890</v>
      </c>
      <c r="O33" s="36">
        <v>-137146</v>
      </c>
      <c r="P33" s="36"/>
      <c r="Q33" s="36">
        <v>128397</v>
      </c>
      <c r="R33" s="20">
        <v>-8749</v>
      </c>
      <c r="S33" s="20"/>
      <c r="T33" s="20"/>
      <c r="U33" s="20"/>
      <c r="V33" s="36"/>
      <c r="W33" s="36">
        <v>253489</v>
      </c>
      <c r="X33" s="36"/>
      <c r="Y33" s="20">
        <v>253489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2924929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-96383</v>
      </c>
      <c r="H36" s="28">
        <f t="shared" si="2"/>
        <v>134014</v>
      </c>
      <c r="I36" s="28">
        <f t="shared" si="2"/>
        <v>55717</v>
      </c>
      <c r="J36" s="28">
        <f t="shared" si="2"/>
        <v>93348</v>
      </c>
      <c r="K36" s="28">
        <f t="shared" si="2"/>
        <v>-64542</v>
      </c>
      <c r="L36" s="28">
        <f t="shared" si="2"/>
        <v>70156</v>
      </c>
      <c r="M36" s="28">
        <f t="shared" si="2"/>
        <v>163276</v>
      </c>
      <c r="N36" s="28">
        <f t="shared" si="2"/>
        <v>168890</v>
      </c>
      <c r="O36" s="28">
        <f t="shared" si="2"/>
        <v>-137146</v>
      </c>
      <c r="P36" s="28">
        <f t="shared" si="2"/>
        <v>0</v>
      </c>
      <c r="Q36" s="28">
        <f t="shared" si="2"/>
        <v>128397</v>
      </c>
      <c r="R36" s="28">
        <f t="shared" si="2"/>
        <v>-8749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253489</v>
      </c>
      <c r="X36" s="28">
        <f t="shared" si="2"/>
        <v>0</v>
      </c>
      <c r="Y36" s="28">
        <f t="shared" si="2"/>
        <v>253489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1047353927</v>
      </c>
      <c r="D38" s="32">
        <f>+D17+D27+D36</f>
        <v>-38852020</v>
      </c>
      <c r="E38" s="33">
        <f t="shared" si="3"/>
        <v>-215867532</v>
      </c>
      <c r="F38" s="2">
        <f t="shared" si="3"/>
        <v>-140290344</v>
      </c>
      <c r="G38" s="2">
        <f t="shared" si="3"/>
        <v>59283818</v>
      </c>
      <c r="H38" s="2">
        <f t="shared" si="3"/>
        <v>82870838</v>
      </c>
      <c r="I38" s="2">
        <f t="shared" si="3"/>
        <v>92586356</v>
      </c>
      <c r="J38" s="2">
        <f t="shared" si="3"/>
        <v>234741012</v>
      </c>
      <c r="K38" s="2">
        <f t="shared" si="3"/>
        <v>82520046</v>
      </c>
      <c r="L38" s="2">
        <f t="shared" si="3"/>
        <v>27834799</v>
      </c>
      <c r="M38" s="2">
        <f t="shared" si="3"/>
        <v>45914111</v>
      </c>
      <c r="N38" s="2">
        <f t="shared" si="3"/>
        <v>156268956</v>
      </c>
      <c r="O38" s="2">
        <f t="shared" si="3"/>
        <v>71770756</v>
      </c>
      <c r="P38" s="2">
        <f t="shared" si="3"/>
        <v>-817188</v>
      </c>
      <c r="Q38" s="2">
        <f t="shared" si="3"/>
        <v>46305220</v>
      </c>
      <c r="R38" s="2">
        <f t="shared" si="3"/>
        <v>117258788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508268756</v>
      </c>
      <c r="X38" s="2">
        <f t="shared" si="3"/>
        <v>-68700902</v>
      </c>
      <c r="Y38" s="2">
        <f t="shared" si="3"/>
        <v>576969658</v>
      </c>
      <c r="Z38" s="34">
        <f>+IF(X38&lt;&gt;0,+(Y38/X38)*100,0)</f>
        <v>-839.82835916768602</v>
      </c>
      <c r="AA38" s="35">
        <f>+AA17+AA27+AA36</f>
        <v>-140290344</v>
      </c>
    </row>
    <row r="39" spans="1:27" ht="13.5" x14ac:dyDescent="0.25">
      <c r="A39" s="23" t="s">
        <v>60</v>
      </c>
      <c r="B39" s="17"/>
      <c r="C39" s="32">
        <v>-46471521</v>
      </c>
      <c r="D39" s="32">
        <v>-188163444</v>
      </c>
      <c r="E39" s="33">
        <v>-27972257</v>
      </c>
      <c r="F39" s="2">
        <v>-59924050</v>
      </c>
      <c r="G39" s="2">
        <v>-99430864</v>
      </c>
      <c r="H39" s="2">
        <f>+G40+H60</f>
        <v>-40211520</v>
      </c>
      <c r="I39" s="2">
        <f>+H40+I60</f>
        <v>42659318</v>
      </c>
      <c r="J39" s="2">
        <f>+G39</f>
        <v>-99430864</v>
      </c>
      <c r="K39" s="2">
        <f>+I40+K60</f>
        <v>286594947</v>
      </c>
      <c r="L39" s="2">
        <f>+K40+L60</f>
        <v>369113253</v>
      </c>
      <c r="M39" s="2">
        <f>+L40+M60</f>
        <v>396948052</v>
      </c>
      <c r="N39" s="2">
        <f>+K39</f>
        <v>286594947</v>
      </c>
      <c r="O39" s="2">
        <f>+M40+O60</f>
        <v>442862163</v>
      </c>
      <c r="P39" s="2">
        <f>+O40+P60</f>
        <v>514632919</v>
      </c>
      <c r="Q39" s="2">
        <f>+P40+Q60</f>
        <v>513815731</v>
      </c>
      <c r="R39" s="2">
        <f>+O39</f>
        <v>442862163</v>
      </c>
      <c r="S39" s="2">
        <f>+Q40+S60</f>
        <v>560120951</v>
      </c>
      <c r="T39" s="2">
        <f>+S40+T60</f>
        <v>560120951</v>
      </c>
      <c r="U39" s="2">
        <f>+T40+U60</f>
        <v>560120951</v>
      </c>
      <c r="V39" s="2">
        <f>+S39</f>
        <v>560120951</v>
      </c>
      <c r="W39" s="2">
        <f>+G39</f>
        <v>-99430864</v>
      </c>
      <c r="X39" s="2">
        <v>-59924050</v>
      </c>
      <c r="Y39" s="2">
        <f>+W39-X39</f>
        <v>-39506814</v>
      </c>
      <c r="Z39" s="34">
        <f>+IF(X39&lt;&gt;0,+(Y39/X39)*100,0)</f>
        <v>65.928144042333585</v>
      </c>
      <c r="AA39" s="35">
        <v>-59924050</v>
      </c>
    </row>
    <row r="40" spans="1:27" ht="13.5" x14ac:dyDescent="0.25">
      <c r="A40" s="41" t="s">
        <v>62</v>
      </c>
      <c r="B40" s="42" t="s">
        <v>61</v>
      </c>
      <c r="C40" s="43">
        <f>+C38+C39</f>
        <v>1000882406</v>
      </c>
      <c r="D40" s="43">
        <f t="shared" ref="D40:AA40" si="4">+D38+D39</f>
        <v>-227015464</v>
      </c>
      <c r="E40" s="44">
        <f t="shared" si="4"/>
        <v>-243839789</v>
      </c>
      <c r="F40" s="45">
        <f t="shared" si="4"/>
        <v>-200214394</v>
      </c>
      <c r="G40" s="45">
        <f t="shared" si="4"/>
        <v>-40147046</v>
      </c>
      <c r="H40" s="45">
        <f t="shared" si="4"/>
        <v>42659318</v>
      </c>
      <c r="I40" s="45">
        <f t="shared" si="4"/>
        <v>135245674</v>
      </c>
      <c r="J40" s="45">
        <f>+I40</f>
        <v>135245674</v>
      </c>
      <c r="K40" s="45">
        <f t="shared" si="4"/>
        <v>369114993</v>
      </c>
      <c r="L40" s="45">
        <f t="shared" si="4"/>
        <v>396948052</v>
      </c>
      <c r="M40" s="45">
        <f t="shared" si="4"/>
        <v>442862163</v>
      </c>
      <c r="N40" s="45">
        <f>+M40</f>
        <v>442862163</v>
      </c>
      <c r="O40" s="45">
        <f t="shared" si="4"/>
        <v>514632919</v>
      </c>
      <c r="P40" s="45">
        <f t="shared" si="4"/>
        <v>513815731</v>
      </c>
      <c r="Q40" s="45">
        <f t="shared" si="4"/>
        <v>560120951</v>
      </c>
      <c r="R40" s="45">
        <f>+Q40</f>
        <v>560120951</v>
      </c>
      <c r="S40" s="45">
        <f t="shared" si="4"/>
        <v>560120951</v>
      </c>
      <c r="T40" s="45">
        <f t="shared" si="4"/>
        <v>560120951</v>
      </c>
      <c r="U40" s="45">
        <f t="shared" si="4"/>
        <v>560120951</v>
      </c>
      <c r="V40" s="45">
        <f>+U40</f>
        <v>560120951</v>
      </c>
      <c r="W40" s="45">
        <f>+V40</f>
        <v>560120951</v>
      </c>
      <c r="X40" s="45">
        <f t="shared" si="4"/>
        <v>-128624952</v>
      </c>
      <c r="Y40" s="45">
        <f t="shared" si="4"/>
        <v>537462844</v>
      </c>
      <c r="Z40" s="46">
        <f>+IF(X40&lt;&gt;0,+(Y40/X40)*100,0)</f>
        <v>-417.85270714814339</v>
      </c>
      <c r="AA40" s="47">
        <f t="shared" si="4"/>
        <v>-200214394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-99430864</v>
      </c>
      <c r="H60">
        <v>-64474</v>
      </c>
      <c r="J60">
        <v>-99430864</v>
      </c>
      <c r="K60">
        <v>151349273</v>
      </c>
      <c r="L60">
        <v>-1740</v>
      </c>
      <c r="N60">
        <v>151349273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C391110-544B-4D06-A782-D819D2EBD200}"/>
</file>

<file path=customXml/itemProps2.xml><?xml version="1.0" encoding="utf-8"?>
<ds:datastoreItem xmlns:ds="http://schemas.openxmlformats.org/officeDocument/2006/customXml" ds:itemID="{A5475D47-2F0C-42DA-B6CC-359FD08A692B}"/>
</file>

<file path=customXml/itemProps3.xml><?xml version="1.0" encoding="utf-8"?>
<ds:datastoreItem xmlns:ds="http://schemas.openxmlformats.org/officeDocument/2006/customXml" ds:itemID="{A06AF886-8230-403A-A36A-6E4E360EC3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2024-05-30T13:23:47Z</dcterms:created>
  <dcterms:modified xsi:type="dcterms:W3CDTF">2024-05-30T13:26:31Z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